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\\192.168.0.205\共有\1030-★管理職\30-椋澤弘\2.一時保管\空調\"/>
    </mc:Choice>
  </mc:AlternateContent>
  <xr:revisionPtr revIDLastSave="0" documentId="8_{E0E68A12-D5CE-4C2E-87C9-1724AFE96028}" xr6:coauthVersionLast="47" xr6:coauthVersionMax="47" xr10:uidLastSave="{00000000-0000-0000-0000-000000000000}"/>
  <bookViews>
    <workbookView xWindow="-105" yWindow="0" windowWidth="26010" windowHeight="20985" firstSheet="4" activeTab="3" xr2:uid="{07D08E13-9278-4266-9748-92C1F37A8316}"/>
  </bookViews>
  <sheets>
    <sheet name="Psychrometrics data" sheetId="2" state="hidden" r:id="rId1"/>
    <sheet name="計算式" sheetId="20" state="hidden" r:id="rId2"/>
    <sheet name="説明" sheetId="21" r:id="rId3"/>
    <sheet name="使用例" sheetId="22" r:id="rId4"/>
    <sheet name="動く空気線図もどき" sheetId="1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1" l="1"/>
  <c r="J3" i="11"/>
  <c r="J2" i="11"/>
  <c r="E2" i="20"/>
  <c r="D9" i="20" s="1"/>
  <c r="E3" i="20"/>
  <c r="B3" i="20"/>
  <c r="B2" i="20"/>
  <c r="K62" i="2"/>
  <c r="J62" i="2"/>
  <c r="I62" i="2"/>
  <c r="H62" i="2"/>
  <c r="G62" i="2"/>
  <c r="F62" i="2"/>
  <c r="E62" i="2"/>
  <c r="D62" i="2"/>
  <c r="C62" i="2"/>
  <c r="B62" i="2"/>
  <c r="K61" i="2"/>
  <c r="J61" i="2"/>
  <c r="I61" i="2"/>
  <c r="H61" i="2"/>
  <c r="G61" i="2"/>
  <c r="F61" i="2"/>
  <c r="E61" i="2"/>
  <c r="D61" i="2"/>
  <c r="C61" i="2"/>
  <c r="B61" i="2"/>
  <c r="K60" i="2"/>
  <c r="J60" i="2"/>
  <c r="I60" i="2"/>
  <c r="H60" i="2"/>
  <c r="G60" i="2"/>
  <c r="F60" i="2"/>
  <c r="E60" i="2"/>
  <c r="D60" i="2"/>
  <c r="C60" i="2"/>
  <c r="B60" i="2"/>
  <c r="K59" i="2"/>
  <c r="J59" i="2"/>
  <c r="I59" i="2"/>
  <c r="H59" i="2"/>
  <c r="G59" i="2"/>
  <c r="F59" i="2"/>
  <c r="E59" i="2"/>
  <c r="D59" i="2"/>
  <c r="C59" i="2"/>
  <c r="B59" i="2"/>
  <c r="K58" i="2"/>
  <c r="J58" i="2"/>
  <c r="I58" i="2"/>
  <c r="H58" i="2"/>
  <c r="G58" i="2"/>
  <c r="F58" i="2"/>
  <c r="E58" i="2"/>
  <c r="D58" i="2"/>
  <c r="C58" i="2"/>
  <c r="B58" i="2"/>
  <c r="K57" i="2"/>
  <c r="J57" i="2"/>
  <c r="I57" i="2"/>
  <c r="H57" i="2"/>
  <c r="G57" i="2"/>
  <c r="F57" i="2"/>
  <c r="E57" i="2"/>
  <c r="D57" i="2"/>
  <c r="C57" i="2"/>
  <c r="B57" i="2"/>
  <c r="K56" i="2"/>
  <c r="J56" i="2"/>
  <c r="I56" i="2"/>
  <c r="H56" i="2"/>
  <c r="G56" i="2"/>
  <c r="F56" i="2"/>
  <c r="E56" i="2"/>
  <c r="D56" i="2"/>
  <c r="C56" i="2"/>
  <c r="B56" i="2"/>
  <c r="K55" i="2"/>
  <c r="J55" i="2"/>
  <c r="I55" i="2"/>
  <c r="H55" i="2"/>
  <c r="G55" i="2"/>
  <c r="F55" i="2"/>
  <c r="E55" i="2"/>
  <c r="D55" i="2"/>
  <c r="C55" i="2"/>
  <c r="B55" i="2"/>
  <c r="K54" i="2"/>
  <c r="J54" i="2"/>
  <c r="I54" i="2"/>
  <c r="H54" i="2"/>
  <c r="G54" i="2"/>
  <c r="F54" i="2"/>
  <c r="E54" i="2"/>
  <c r="D54" i="2"/>
  <c r="C54" i="2"/>
  <c r="B54" i="2"/>
  <c r="K53" i="2"/>
  <c r="J53" i="2"/>
  <c r="I53" i="2"/>
  <c r="H53" i="2"/>
  <c r="G53" i="2"/>
  <c r="F53" i="2"/>
  <c r="E53" i="2"/>
  <c r="D53" i="2"/>
  <c r="C53" i="2"/>
  <c r="B53" i="2"/>
  <c r="K52" i="2"/>
  <c r="J52" i="2"/>
  <c r="I52" i="2"/>
  <c r="H52" i="2"/>
  <c r="G52" i="2"/>
  <c r="F52" i="2"/>
  <c r="E52" i="2"/>
  <c r="D52" i="2"/>
  <c r="C52" i="2"/>
  <c r="B52" i="2"/>
  <c r="K51" i="2"/>
  <c r="J51" i="2"/>
  <c r="I51" i="2"/>
  <c r="H51" i="2"/>
  <c r="G51" i="2"/>
  <c r="F51" i="2"/>
  <c r="E51" i="2"/>
  <c r="D51" i="2"/>
  <c r="C51" i="2"/>
  <c r="B51" i="2"/>
  <c r="K50" i="2"/>
  <c r="J50" i="2"/>
  <c r="I50" i="2"/>
  <c r="H50" i="2"/>
  <c r="G50" i="2"/>
  <c r="F50" i="2"/>
  <c r="E50" i="2"/>
  <c r="D50" i="2"/>
  <c r="C50" i="2"/>
  <c r="B50" i="2"/>
  <c r="K49" i="2"/>
  <c r="J49" i="2"/>
  <c r="I49" i="2"/>
  <c r="H49" i="2"/>
  <c r="G49" i="2"/>
  <c r="F49" i="2"/>
  <c r="E49" i="2"/>
  <c r="D49" i="2"/>
  <c r="C49" i="2"/>
  <c r="B49" i="2"/>
  <c r="K48" i="2"/>
  <c r="J48" i="2"/>
  <c r="I48" i="2"/>
  <c r="H48" i="2"/>
  <c r="G48" i="2"/>
  <c r="F48" i="2"/>
  <c r="E48" i="2"/>
  <c r="D48" i="2"/>
  <c r="C48" i="2"/>
  <c r="B48" i="2"/>
  <c r="K47" i="2"/>
  <c r="J47" i="2"/>
  <c r="I47" i="2"/>
  <c r="H47" i="2"/>
  <c r="G47" i="2"/>
  <c r="F47" i="2"/>
  <c r="E47" i="2"/>
  <c r="D47" i="2"/>
  <c r="C47" i="2"/>
  <c r="B47" i="2"/>
  <c r="K46" i="2"/>
  <c r="J46" i="2"/>
  <c r="I46" i="2"/>
  <c r="H46" i="2"/>
  <c r="G46" i="2"/>
  <c r="F46" i="2"/>
  <c r="E46" i="2"/>
  <c r="D46" i="2"/>
  <c r="C46" i="2"/>
  <c r="B46" i="2"/>
  <c r="K45" i="2"/>
  <c r="J45" i="2"/>
  <c r="I45" i="2"/>
  <c r="H45" i="2"/>
  <c r="G45" i="2"/>
  <c r="F45" i="2"/>
  <c r="E45" i="2"/>
  <c r="D45" i="2"/>
  <c r="C45" i="2"/>
  <c r="B45" i="2"/>
  <c r="K44" i="2"/>
  <c r="J44" i="2"/>
  <c r="I44" i="2"/>
  <c r="H44" i="2"/>
  <c r="G44" i="2"/>
  <c r="F44" i="2"/>
  <c r="E44" i="2"/>
  <c r="D44" i="2"/>
  <c r="C44" i="2"/>
  <c r="B44" i="2"/>
  <c r="K43" i="2"/>
  <c r="J43" i="2"/>
  <c r="I43" i="2"/>
  <c r="H43" i="2"/>
  <c r="G43" i="2"/>
  <c r="F43" i="2"/>
  <c r="E43" i="2"/>
  <c r="D43" i="2"/>
  <c r="C43" i="2"/>
  <c r="B43" i="2"/>
  <c r="K42" i="2"/>
  <c r="J42" i="2"/>
  <c r="I42" i="2"/>
  <c r="H42" i="2"/>
  <c r="G42" i="2"/>
  <c r="F42" i="2"/>
  <c r="E42" i="2"/>
  <c r="D42" i="2"/>
  <c r="C42" i="2"/>
  <c r="B42" i="2"/>
  <c r="K41" i="2"/>
  <c r="J41" i="2"/>
  <c r="I41" i="2"/>
  <c r="H41" i="2"/>
  <c r="G41" i="2"/>
  <c r="F41" i="2"/>
  <c r="E41" i="2"/>
  <c r="D41" i="2"/>
  <c r="C41" i="2"/>
  <c r="B41" i="2"/>
  <c r="K40" i="2"/>
  <c r="J40" i="2"/>
  <c r="I40" i="2"/>
  <c r="H40" i="2"/>
  <c r="G40" i="2"/>
  <c r="F40" i="2"/>
  <c r="E40" i="2"/>
  <c r="D40" i="2"/>
  <c r="C40" i="2"/>
  <c r="B40" i="2"/>
  <c r="K39" i="2"/>
  <c r="J39" i="2"/>
  <c r="I39" i="2"/>
  <c r="H39" i="2"/>
  <c r="G39" i="2"/>
  <c r="F39" i="2"/>
  <c r="E39" i="2"/>
  <c r="D39" i="2"/>
  <c r="C39" i="2"/>
  <c r="B39" i="2"/>
  <c r="K38" i="2"/>
  <c r="J38" i="2"/>
  <c r="I38" i="2"/>
  <c r="H38" i="2"/>
  <c r="G38" i="2"/>
  <c r="F38" i="2"/>
  <c r="E38" i="2"/>
  <c r="D38" i="2"/>
  <c r="C38" i="2"/>
  <c r="B38" i="2"/>
  <c r="K37" i="2"/>
  <c r="J37" i="2"/>
  <c r="I37" i="2"/>
  <c r="H37" i="2"/>
  <c r="G37" i="2"/>
  <c r="F37" i="2"/>
  <c r="E37" i="2"/>
  <c r="D37" i="2"/>
  <c r="C37" i="2"/>
  <c r="B37" i="2"/>
  <c r="K36" i="2"/>
  <c r="J36" i="2"/>
  <c r="I36" i="2"/>
  <c r="H36" i="2"/>
  <c r="G36" i="2"/>
  <c r="F36" i="2"/>
  <c r="E36" i="2"/>
  <c r="D36" i="2"/>
  <c r="C36" i="2"/>
  <c r="B36" i="2"/>
  <c r="K35" i="2"/>
  <c r="J35" i="2"/>
  <c r="I35" i="2"/>
  <c r="H35" i="2"/>
  <c r="G35" i="2"/>
  <c r="F35" i="2"/>
  <c r="E35" i="2"/>
  <c r="D35" i="2"/>
  <c r="C35" i="2"/>
  <c r="B35" i="2"/>
  <c r="K34" i="2"/>
  <c r="J34" i="2"/>
  <c r="I34" i="2"/>
  <c r="H34" i="2"/>
  <c r="G34" i="2"/>
  <c r="F34" i="2"/>
  <c r="E34" i="2"/>
  <c r="D34" i="2"/>
  <c r="C34" i="2"/>
  <c r="B34" i="2"/>
  <c r="K33" i="2"/>
  <c r="J33" i="2"/>
  <c r="I33" i="2"/>
  <c r="H33" i="2"/>
  <c r="G33" i="2"/>
  <c r="F33" i="2"/>
  <c r="E33" i="2"/>
  <c r="D33" i="2"/>
  <c r="C33" i="2"/>
  <c r="B33" i="2"/>
  <c r="K32" i="2"/>
  <c r="J32" i="2"/>
  <c r="I32" i="2"/>
  <c r="H32" i="2"/>
  <c r="G32" i="2"/>
  <c r="F32" i="2"/>
  <c r="E32" i="2"/>
  <c r="D32" i="2"/>
  <c r="C32" i="2"/>
  <c r="B32" i="2"/>
  <c r="K31" i="2"/>
  <c r="J31" i="2"/>
  <c r="I31" i="2"/>
  <c r="H31" i="2"/>
  <c r="G31" i="2"/>
  <c r="F31" i="2"/>
  <c r="E31" i="2"/>
  <c r="D31" i="2"/>
  <c r="C31" i="2"/>
  <c r="B31" i="2"/>
  <c r="K30" i="2"/>
  <c r="J30" i="2"/>
  <c r="I30" i="2"/>
  <c r="H30" i="2"/>
  <c r="G30" i="2"/>
  <c r="F30" i="2"/>
  <c r="E30" i="2"/>
  <c r="D30" i="2"/>
  <c r="C30" i="2"/>
  <c r="B30" i="2"/>
  <c r="K29" i="2"/>
  <c r="J29" i="2"/>
  <c r="I29" i="2"/>
  <c r="H29" i="2"/>
  <c r="G29" i="2"/>
  <c r="F29" i="2"/>
  <c r="E29" i="2"/>
  <c r="D29" i="2"/>
  <c r="C29" i="2"/>
  <c r="B29" i="2"/>
  <c r="K28" i="2"/>
  <c r="J28" i="2"/>
  <c r="I28" i="2"/>
  <c r="H28" i="2"/>
  <c r="G28" i="2"/>
  <c r="F28" i="2"/>
  <c r="E28" i="2"/>
  <c r="D28" i="2"/>
  <c r="C28" i="2"/>
  <c r="B28" i="2"/>
  <c r="K27" i="2"/>
  <c r="J27" i="2"/>
  <c r="I27" i="2"/>
  <c r="H27" i="2"/>
  <c r="G27" i="2"/>
  <c r="F27" i="2"/>
  <c r="E27" i="2"/>
  <c r="D27" i="2"/>
  <c r="C27" i="2"/>
  <c r="B27" i="2"/>
  <c r="K26" i="2"/>
  <c r="J26" i="2"/>
  <c r="I26" i="2"/>
  <c r="H26" i="2"/>
  <c r="G26" i="2"/>
  <c r="F26" i="2"/>
  <c r="E26" i="2"/>
  <c r="D26" i="2"/>
  <c r="C26" i="2"/>
  <c r="B26" i="2"/>
  <c r="K25" i="2"/>
  <c r="J25" i="2"/>
  <c r="I25" i="2"/>
  <c r="H25" i="2"/>
  <c r="G25" i="2"/>
  <c r="F25" i="2"/>
  <c r="E25" i="2"/>
  <c r="D25" i="2"/>
  <c r="C25" i="2"/>
  <c r="B25" i="2"/>
  <c r="K24" i="2"/>
  <c r="J24" i="2"/>
  <c r="I24" i="2"/>
  <c r="H24" i="2"/>
  <c r="G24" i="2"/>
  <c r="F24" i="2"/>
  <c r="E24" i="2"/>
  <c r="D24" i="2"/>
  <c r="C24" i="2"/>
  <c r="B24" i="2"/>
  <c r="K23" i="2"/>
  <c r="J23" i="2"/>
  <c r="I23" i="2"/>
  <c r="H23" i="2"/>
  <c r="G23" i="2"/>
  <c r="F23" i="2"/>
  <c r="E23" i="2"/>
  <c r="D23" i="2"/>
  <c r="C23" i="2"/>
  <c r="B23" i="2"/>
  <c r="K22" i="2"/>
  <c r="J22" i="2"/>
  <c r="I22" i="2"/>
  <c r="H22" i="2"/>
  <c r="G22" i="2"/>
  <c r="F22" i="2"/>
  <c r="E22" i="2"/>
  <c r="D22" i="2"/>
  <c r="C22" i="2"/>
  <c r="B22" i="2"/>
  <c r="K21" i="2"/>
  <c r="J21" i="2"/>
  <c r="I21" i="2"/>
  <c r="H21" i="2"/>
  <c r="G21" i="2"/>
  <c r="F21" i="2"/>
  <c r="E21" i="2"/>
  <c r="D21" i="2"/>
  <c r="C21" i="2"/>
  <c r="B21" i="2"/>
  <c r="K20" i="2"/>
  <c r="J20" i="2"/>
  <c r="I20" i="2"/>
  <c r="H20" i="2"/>
  <c r="G20" i="2"/>
  <c r="F20" i="2"/>
  <c r="E20" i="2"/>
  <c r="D20" i="2"/>
  <c r="C20" i="2"/>
  <c r="B20" i="2"/>
  <c r="K19" i="2"/>
  <c r="J19" i="2"/>
  <c r="I19" i="2"/>
  <c r="H19" i="2"/>
  <c r="G19" i="2"/>
  <c r="F19" i="2"/>
  <c r="E19" i="2"/>
  <c r="D19" i="2"/>
  <c r="C19" i="2"/>
  <c r="B19" i="2"/>
  <c r="K18" i="2"/>
  <c r="J18" i="2"/>
  <c r="I18" i="2"/>
  <c r="H18" i="2"/>
  <c r="G18" i="2"/>
  <c r="F18" i="2"/>
  <c r="E18" i="2"/>
  <c r="D18" i="2"/>
  <c r="C18" i="2"/>
  <c r="B18" i="2"/>
  <c r="K17" i="2"/>
  <c r="J17" i="2"/>
  <c r="I17" i="2"/>
  <c r="H17" i="2"/>
  <c r="G17" i="2"/>
  <c r="F17" i="2"/>
  <c r="E17" i="2"/>
  <c r="D17" i="2"/>
  <c r="C17" i="2"/>
  <c r="B17" i="2"/>
  <c r="K16" i="2"/>
  <c r="J16" i="2"/>
  <c r="I16" i="2"/>
  <c r="H16" i="2"/>
  <c r="G16" i="2"/>
  <c r="F16" i="2"/>
  <c r="E16" i="2"/>
  <c r="D16" i="2"/>
  <c r="C16" i="2"/>
  <c r="B16" i="2"/>
  <c r="K15" i="2"/>
  <c r="J15" i="2"/>
  <c r="I15" i="2"/>
  <c r="H15" i="2"/>
  <c r="G15" i="2"/>
  <c r="F15" i="2"/>
  <c r="E15" i="2"/>
  <c r="D15" i="2"/>
  <c r="C15" i="2"/>
  <c r="B15" i="2"/>
  <c r="K14" i="2"/>
  <c r="J14" i="2"/>
  <c r="I14" i="2"/>
  <c r="H14" i="2"/>
  <c r="G14" i="2"/>
  <c r="F14" i="2"/>
  <c r="E14" i="2"/>
  <c r="D14" i="2"/>
  <c r="C14" i="2"/>
  <c r="B14" i="2"/>
  <c r="K13" i="2"/>
  <c r="J13" i="2"/>
  <c r="I13" i="2"/>
  <c r="H13" i="2"/>
  <c r="G13" i="2"/>
  <c r="F13" i="2"/>
  <c r="E13" i="2"/>
  <c r="D13" i="2"/>
  <c r="C13" i="2"/>
  <c r="B13" i="2"/>
  <c r="K12" i="2"/>
  <c r="J12" i="2"/>
  <c r="I12" i="2"/>
  <c r="H12" i="2"/>
  <c r="G12" i="2"/>
  <c r="F12" i="2"/>
  <c r="E12" i="2"/>
  <c r="D12" i="2"/>
  <c r="C12" i="2"/>
  <c r="B12" i="2"/>
  <c r="K11" i="2"/>
  <c r="J11" i="2"/>
  <c r="I11" i="2"/>
  <c r="H11" i="2"/>
  <c r="G11" i="2"/>
  <c r="F11" i="2"/>
  <c r="E11" i="2"/>
  <c r="D11" i="2"/>
  <c r="C11" i="2"/>
  <c r="B11" i="2"/>
  <c r="K10" i="2"/>
  <c r="J10" i="2"/>
  <c r="I10" i="2"/>
  <c r="H10" i="2"/>
  <c r="G10" i="2"/>
  <c r="F10" i="2"/>
  <c r="E10" i="2"/>
  <c r="D10" i="2"/>
  <c r="C10" i="2"/>
  <c r="B10" i="2"/>
  <c r="K9" i="2"/>
  <c r="J9" i="2"/>
  <c r="I9" i="2"/>
  <c r="H9" i="2"/>
  <c r="G9" i="2"/>
  <c r="F9" i="2"/>
  <c r="E9" i="2"/>
  <c r="D9" i="2"/>
  <c r="C9" i="2"/>
  <c r="B9" i="2"/>
  <c r="K8" i="2"/>
  <c r="J8" i="2"/>
  <c r="I8" i="2"/>
  <c r="H8" i="2"/>
  <c r="G8" i="2"/>
  <c r="F8" i="2"/>
  <c r="E8" i="2"/>
  <c r="D8" i="2"/>
  <c r="C8" i="2"/>
  <c r="B8" i="2"/>
  <c r="K7" i="2"/>
  <c r="J7" i="2"/>
  <c r="I7" i="2"/>
  <c r="H7" i="2"/>
  <c r="G7" i="2"/>
  <c r="F7" i="2"/>
  <c r="E7" i="2"/>
  <c r="D7" i="2"/>
  <c r="C7" i="2"/>
  <c r="B7" i="2"/>
  <c r="K6" i="2"/>
  <c r="J6" i="2"/>
  <c r="I6" i="2"/>
  <c r="H6" i="2"/>
  <c r="G6" i="2"/>
  <c r="F6" i="2"/>
  <c r="E6" i="2"/>
  <c r="D6" i="2"/>
  <c r="C6" i="2"/>
  <c r="B6" i="2"/>
  <c r="K5" i="2"/>
  <c r="J5" i="2"/>
  <c r="I5" i="2"/>
  <c r="H5" i="2"/>
  <c r="G5" i="2"/>
  <c r="F5" i="2"/>
  <c r="E5" i="2"/>
  <c r="D5" i="2"/>
  <c r="C5" i="2"/>
  <c r="B5" i="2"/>
  <c r="K4" i="2"/>
  <c r="J4" i="2"/>
  <c r="I4" i="2"/>
  <c r="H4" i="2"/>
  <c r="G4" i="2"/>
  <c r="F4" i="2"/>
  <c r="E4" i="2"/>
  <c r="D4" i="2"/>
  <c r="C4" i="2"/>
  <c r="B4" i="2"/>
  <c r="K3" i="2"/>
  <c r="J3" i="2"/>
  <c r="I3" i="2"/>
  <c r="H3" i="2"/>
  <c r="G3" i="2"/>
  <c r="F3" i="2"/>
  <c r="E3" i="2"/>
  <c r="D3" i="2"/>
  <c r="C3" i="2"/>
  <c r="B3" i="2"/>
  <c r="Q2" i="2"/>
  <c r="P2" i="2"/>
  <c r="K2" i="2"/>
  <c r="J2" i="2"/>
  <c r="I2" i="2"/>
  <c r="H2" i="2"/>
  <c r="G2" i="2"/>
  <c r="F2" i="2"/>
  <c r="E2" i="2"/>
  <c r="D2" i="2"/>
  <c r="C2" i="2"/>
  <c r="B2" i="2"/>
  <c r="E6" i="20" l="1"/>
  <c r="B6" i="20"/>
  <c r="B4" i="11" s="1"/>
  <c r="E5" i="20"/>
  <c r="C9" i="20"/>
  <c r="B5" i="20"/>
  <c r="E4" i="11" l="1"/>
  <c r="D10" i="20"/>
  <c r="E10" i="20" s="1"/>
  <c r="H12" i="20"/>
  <c r="J12" i="20" s="1"/>
  <c r="J16" i="20" s="1"/>
  <c r="C10" i="20"/>
  <c r="B10" i="20"/>
  <c r="H2" i="20" l="1"/>
  <c r="E9" i="20" s="1"/>
  <c r="J20" i="20" s="1"/>
  <c r="J23" i="20" s="1"/>
  <c r="H3" i="20" s="1"/>
  <c r="H6" i="20" l="1"/>
  <c r="H5" i="20"/>
  <c r="M4" i="11"/>
  <c r="M3" i="11" l="1"/>
  <c r="M2" i="11"/>
</calcChain>
</file>

<file path=xl/sharedStrings.xml><?xml version="1.0" encoding="utf-8"?>
<sst xmlns="http://schemas.openxmlformats.org/spreadsheetml/2006/main" count="161" uniqueCount="96">
  <si>
    <t>乾球温度［℃］</t>
    <rPh sb="0" eb="2">
      <t>カンキュウ</t>
    </rPh>
    <rPh sb="2" eb="4">
      <t>オンド</t>
    </rPh>
    <phoneticPr fontId="2"/>
  </si>
  <si>
    <t>飽和水蒸気圧[hPa]</t>
    <phoneticPr fontId="2"/>
  </si>
  <si>
    <t>水蒸気分圧[hPa]</t>
    <phoneticPr fontId="2"/>
  </si>
  <si>
    <t>室内</t>
    <rPh sb="0" eb="2">
      <t>シツナイ</t>
    </rPh>
    <phoneticPr fontId="2"/>
  </si>
  <si>
    <t>屋外</t>
    <rPh sb="0" eb="2">
      <t>オクガイ</t>
    </rPh>
    <phoneticPr fontId="2"/>
  </si>
  <si>
    <t>再熱</t>
    <rPh sb="0" eb="2">
      <t>サイネツ</t>
    </rPh>
    <phoneticPr fontId="2"/>
  </si>
  <si>
    <t>室内温度</t>
    <rPh sb="0" eb="4">
      <t>シツナイオンド</t>
    </rPh>
    <phoneticPr fontId="2"/>
  </si>
  <si>
    <t>℃</t>
    <phoneticPr fontId="2"/>
  </si>
  <si>
    <t>室内湿度</t>
    <rPh sb="0" eb="2">
      <t>シツナイ</t>
    </rPh>
    <rPh sb="2" eb="4">
      <t>シツド</t>
    </rPh>
    <phoneticPr fontId="2"/>
  </si>
  <si>
    <t>％</t>
    <phoneticPr fontId="2"/>
  </si>
  <si>
    <t>絶対湿度</t>
    <rPh sb="0" eb="2">
      <t>ゼッタイ</t>
    </rPh>
    <rPh sb="2" eb="4">
      <t>シツド</t>
    </rPh>
    <phoneticPr fontId="2"/>
  </si>
  <si>
    <t>g/kg</t>
  </si>
  <si>
    <t>露点温度</t>
    <phoneticPr fontId="2"/>
  </si>
  <si>
    <t>基準</t>
    <rPh sb="0" eb="2">
      <t>キジュン</t>
    </rPh>
    <phoneticPr fontId="2"/>
  </si>
  <si>
    <t>現在</t>
    <rPh sb="0" eb="2">
      <t>ゲンザイ</t>
    </rPh>
    <phoneticPr fontId="2"/>
  </si>
  <si>
    <t>外気</t>
    <rPh sb="0" eb="2">
      <t>ガイキ</t>
    </rPh>
    <phoneticPr fontId="2"/>
  </si>
  <si>
    <t>g/kg</t>
    <phoneticPr fontId="2"/>
  </si>
  <si>
    <t>絶対湿度</t>
    <rPh sb="0" eb="4">
      <t>ゼッタイシツド</t>
    </rPh>
    <phoneticPr fontId="2"/>
  </si>
  <si>
    <t>単位変換</t>
    <rPh sb="0" eb="4">
      <t>タンイヘンカン</t>
    </rPh>
    <phoneticPr fontId="2"/>
  </si>
  <si>
    <t>ｘ＝</t>
    <phoneticPr fontId="2"/>
  </si>
  <si>
    <t>÷1000</t>
    <phoneticPr fontId="2"/>
  </si>
  <si>
    <t>kg/kg(DA)</t>
    <phoneticPr fontId="2"/>
  </si>
  <si>
    <t>水蒸気分圧</t>
  </si>
  <si>
    <t>大気圧</t>
    <phoneticPr fontId="2"/>
  </si>
  <si>
    <t>kPa</t>
  </si>
  <si>
    <t>Pv = P × x ÷ (0.622 + x)</t>
    <phoneticPr fontId="2"/>
  </si>
  <si>
    <t>飽和水蒸気圧</t>
  </si>
  <si>
    <t>Ps = 0.61078 × e^(17.2694T / (T + 237.29))</t>
  </si>
  <si>
    <t xml:space="preserve">Ps ≒ </t>
    <phoneticPr fontId="2"/>
  </si>
  <si>
    <t>kPa</t>
    <phoneticPr fontId="2"/>
  </si>
  <si>
    <t>相対湿度</t>
  </si>
  <si>
    <t>RH = Pv ÷ Ps × 100</t>
  </si>
  <si>
    <r>
      <rPr>
        <b/>
        <sz val="11"/>
        <color rgb="FF000000"/>
        <rFont val="游ゴシック"/>
      </rPr>
      <t>動く空気線図もどき</t>
    </r>
    <r>
      <rPr>
        <sz val="11"/>
        <color rgb="FF000000"/>
        <rFont val="游ゴシック"/>
      </rPr>
      <t>は、温度と湿度の変化を</t>
    </r>
    <r>
      <rPr>
        <b/>
        <sz val="11"/>
        <color rgb="FF000000"/>
        <rFont val="游ゴシック"/>
      </rPr>
      <t>『動き』</t>
    </r>
    <r>
      <rPr>
        <sz val="11"/>
        <color rgb="FF000000"/>
        <rFont val="游ゴシック"/>
      </rPr>
      <t>として視覚的に理解できるツールです。</t>
    </r>
  </si>
  <si>
    <r>
      <rPr>
        <sz val="11"/>
        <color rgb="FF000000"/>
        <rFont val="Aptos Narrow"/>
        <scheme val="minor"/>
      </rPr>
      <t>空気が加湿・除湿・加熱・冷却されると、どの方向へ動くのかが一目で分かり、</t>
    </r>
    <r>
      <rPr>
        <b/>
        <sz val="11"/>
        <color rgb="FF000000"/>
        <rFont val="Aptos Narrow"/>
        <scheme val="minor"/>
      </rPr>
      <t>空気の状態変化を感覚ではなく「見える化」できます。</t>
    </r>
  </si>
  <si>
    <r>
      <rPr>
        <b/>
        <sz val="11"/>
        <color rgb="FF000000"/>
        <rFont val="Aptos Narrow"/>
        <scheme val="minor"/>
      </rPr>
      <t>本物の空気線図ほど厳密ではありません</t>
    </r>
    <r>
      <rPr>
        <sz val="11"/>
        <color rgb="FF000000"/>
        <rFont val="Aptos Narrow"/>
        <scheme val="minor"/>
      </rPr>
      <t>が、温度と相対湿度から絶対湿度や露点温度を</t>
    </r>
    <r>
      <rPr>
        <b/>
        <sz val="11"/>
        <color rgb="FF000000"/>
        <rFont val="Aptos Narrow"/>
        <scheme val="minor"/>
      </rPr>
      <t>近似的に読み取れる</t>
    </r>
    <r>
      <rPr>
        <sz val="11"/>
        <color rgb="FF000000"/>
        <rFont val="Aptos Narrow"/>
        <scheme val="minor"/>
      </rPr>
      <t>ようになっており、</t>
    </r>
  </si>
  <si>
    <t xml:space="preserve">空気が加湿・除湿・加熱・冷却されるとどの方向へ動くのかを、線の軌跡として直感的に理解できるのが特徴です。  </t>
  </si>
  <si>
    <r>
      <rPr>
        <b/>
        <sz val="11"/>
        <color rgb="FF000000"/>
        <rFont val="Aptos Narrow"/>
        <scheme val="minor"/>
      </rPr>
      <t>空気の状態変化を「数字」ではなく「動き」で把握できる</t>
    </r>
    <r>
      <rPr>
        <sz val="11"/>
        <color rgb="FF000000"/>
        <rFont val="Aptos Narrow"/>
        <scheme val="minor"/>
      </rPr>
      <t>ため、湿度の違和感や結露の発生タイミングを、初心者でも視覚的に掴めるようになります。</t>
    </r>
  </si>
  <si>
    <t>空気がどの方向へ変化するかを『動き』として見られるのが最大のメリットです。</t>
  </si>
  <si>
    <t>※ 図（空気線図もどき）は学習用の簡易モデルのため、計算値と差が出る場合があります。</t>
  </si>
  <si>
    <t>扱い方（例：換気）</t>
  </si>
  <si>
    <t>シート：動く空気線図もどき</t>
  </si>
  <si>
    <t>セル：B2（青）</t>
  </si>
  <si>
    <t>現在温度（室内）</t>
  </si>
  <si>
    <t>数字のみ</t>
  </si>
  <si>
    <t>セル：B3（青）</t>
  </si>
  <si>
    <t>現在湿度（室内）</t>
  </si>
  <si>
    <t>を入力すると、現在の室内の状況が「黒点」で表示されます。</t>
  </si>
  <si>
    <t>セル：E2（青）</t>
  </si>
  <si>
    <t>現在温度（外気）</t>
  </si>
  <si>
    <t>セル：E3（青）</t>
  </si>
  <si>
    <t>現在湿度（外気）</t>
  </si>
  <si>
    <t>を入力すると、外気を入れたらどうなるかが「黄点」で表示されます。</t>
  </si>
  <si>
    <t>これにより、換気をした後の室内の状態が分かります。</t>
  </si>
  <si>
    <t>セル：G3</t>
  </si>
  <si>
    <t>換気後に室内温度（エアコンの設定温度などを入力）を「上げる」「下げる」とどうなるかが視覚的にわかります。</t>
  </si>
  <si>
    <t>制作：P!rosh</t>
  </si>
  <si>
    <t>配布開始：2026/8/10</t>
  </si>
  <si>
    <t>禁止事項</t>
  </si>
  <si>
    <t>本ツールは個人での学習用途に限りご利用いただけます。</t>
  </si>
  <si>
    <t>著作権保護と品質維持のため、以下の行為を禁止しています。</t>
  </si>
  <si>
    <t>・無断転載</t>
  </si>
  <si>
    <t>・再配布（加工の有無を問わず）</t>
  </si>
  <si>
    <t>・本ツールを利用したコンテンツの販売</t>
  </si>
  <si>
    <t>・自作と偽って公開する行為</t>
  </si>
  <si>
    <t>健全な運用のため、ご理解とご協力をお願いいたします。</t>
  </si>
  <si>
    <t>扱い方（例：換気1）</t>
  </si>
  <si>
    <t>27℃</t>
  </si>
  <si>
    <t>29℃</t>
  </si>
  <si>
    <t>温度はあがる</t>
  </si>
  <si>
    <t>絶対湿度は下がる</t>
  </si>
  <si>
    <t>一旦、室内の温度はあがる</t>
  </si>
  <si>
    <t>その後、室内温度を27℃まで下げる</t>
  </si>
  <si>
    <t>すると、室内相対湿度は下がる</t>
  </si>
  <si>
    <t>外気の絶対湿度が室内より低いため、換気すると水分量が下がり、結果として温度を戻したときに相対湿度も下がります。</t>
  </si>
  <si>
    <t>扱い方（例：換気2）</t>
  </si>
  <si>
    <t>20℃</t>
  </si>
  <si>
    <t>一旦、室内の温度は下がる</t>
  </si>
  <si>
    <t>その後、室内温度を27℃まで上げる</t>
  </si>
  <si>
    <t>換気量を調整することで、再熱の省エネになります</t>
  </si>
  <si>
    <t>屋外の絶対湿度が室内より低い場合、換気すると室内の水分量が下がり、温度を戻したときに相対湿度も下がります。</t>
  </si>
  <si>
    <t xml:space="preserve">※換気量を適切に調整すると、再熱運転の省エネにつながります。  </t>
  </si>
  <si>
    <t>換気が多すぎると外気が大量に入り、空調機は「冷やしすぎ → 再熱で温め直す」というムダな運転をしやすくなります。</t>
  </si>
  <si>
    <t>必要な換気量に絞ることで、外気負荷が減り、冷やしすぎを防げるため、再熱量を大幅に抑えられます。</t>
  </si>
  <si>
    <r>
      <rPr>
        <sz val="11"/>
        <color rgb="FF000000"/>
        <rFont val="Aptos Narrow"/>
        <scheme val="minor"/>
      </rPr>
      <t>空気線図もどきでは、冷却→除湿→再熱の流れが線の軌跡として見えるため、</t>
    </r>
    <r>
      <rPr>
        <b/>
        <sz val="11"/>
        <color rgb="FF000000"/>
        <rFont val="Aptos Narrow"/>
        <scheme val="minor"/>
      </rPr>
      <t>再熱後の湿度がどのあたりに落ち着くかを視覚的に把握できます。</t>
    </r>
  </si>
  <si>
    <t>実際の湿度は換気量や室内の湿気発生によって変動しますが、湿度の『傾向』や『動き』は空気線図もどきで十分に把握できます。</t>
  </si>
  <si>
    <t>補足</t>
  </si>
  <si>
    <t>露点温度が高い空気ほど、少し冷えただけで結露が始まります。</t>
  </si>
  <si>
    <t>空気線図もどきで見ると、露点温度が高いほど結露ラインが室温に近づくため、結露しやすい状態であることが一目で分かります。</t>
  </si>
  <si>
    <t>乾球温度（℃）</t>
    <phoneticPr fontId="2"/>
  </si>
  <si>
    <t>乾球温度（℃）</t>
  </si>
  <si>
    <t>再熱温度（℃）</t>
    <rPh sb="0" eb="4">
      <t>サイネツオンド</t>
    </rPh>
    <phoneticPr fontId="2"/>
  </si>
  <si>
    <t>絶対湿度（g/kg）</t>
    <rPh sb="0" eb="2">
      <t>ゼッタイ</t>
    </rPh>
    <rPh sb="2" eb="4">
      <t>シツド</t>
    </rPh>
    <phoneticPr fontId="2"/>
  </si>
  <si>
    <t>相対湿度（％）</t>
  </si>
  <si>
    <t>露点温度（℃）</t>
    <phoneticPr fontId="2"/>
  </si>
  <si>
    <t>露点温度（℃）</t>
    <rPh sb="0" eb="4">
      <t>ロテンオンド</t>
    </rPh>
    <phoneticPr fontId="2"/>
  </si>
  <si>
    <t>室内湿度（％）</t>
    <rPh sb="0" eb="2">
      <t>シツナイ</t>
    </rPh>
    <rPh sb="2" eb="4">
      <t>シツド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</si>
</sst>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_ "/>
    <numFmt numFmtId="177" formatCode="0_ "/>
    <numFmt numFmtId="178" formatCode="0.000000000_ "/>
  </numFmts>
  <fonts count="12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Segoe UI"/>
      <family val="2"/>
    </font>
    <font>
      <sz val="11"/>
      <color theme="1"/>
      <name val="ＭＳ Ｐゴシック"/>
      <family val="2"/>
      <charset val="128"/>
    </font>
    <font>
      <b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11"/>
      <color rgb="FF000000"/>
      <name val="Aptos Narrow"/>
      <scheme val="minor"/>
    </font>
    <font>
      <sz val="11"/>
      <color rgb="FF000000"/>
      <name val="Aptos Narrow"/>
      <scheme val="minor"/>
    </font>
    <font>
      <b/>
      <sz val="11"/>
      <color rgb="FF000000"/>
      <name val="游ゴシック"/>
    </font>
    <font>
      <sz val="11"/>
      <color rgb="FF000000"/>
      <name val="游ゴシック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right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>
      <alignment vertical="center"/>
    </xf>
    <xf numFmtId="9" fontId="0" fillId="0" borderId="0" xfId="0" applyNumberFormat="1" applyAlignment="1">
      <alignment horizontal="center"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ja-JP" sz="1400"/>
              <a:t>空気線図もどき</a:t>
            </a:r>
          </a:p>
          <a:p>
            <a:pPr>
              <a:defRPr/>
            </a:pPr>
            <a:r>
              <a:rPr lang="ja-JP" altLang="ja-JP" sz="1400"/>
              <a:t>（温度・湿度・露点温度の関係）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7.8123712796769967E-2"/>
          <c:y val="6.8307370092080294E-2"/>
          <c:w val="0.88771476029264473"/>
          <c:h val="0.75195496369815273"/>
        </c:manualLayout>
      </c:layout>
      <c:scatterChart>
        <c:scatterStyle val="lineMarker"/>
        <c:varyColors val="0"/>
        <c:ser>
          <c:idx val="10"/>
          <c:order val="10"/>
          <c:tx>
            <c:v>現在位置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  <a:headEnd type="none"/>
              <a:tailEnd type="arrow" w="lg" len="lg"/>
            </a:ln>
            <a:effectLst/>
          </c:spPr>
          <c:marker>
            <c:symbol val="none"/>
          </c:marker>
          <c:dPt>
            <c:idx val="0"/>
            <c:marker>
              <c:symbol val="circle"/>
              <c:size val="10"/>
              <c:spPr>
                <a:solidFill>
                  <a:schemeClr val="tx1"/>
                </a:solidFill>
                <a:ln w="1905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6B97-4F36-B164-6586667B2883}"/>
              </c:ext>
            </c:extLst>
          </c:dPt>
          <c:dPt>
            <c:idx val="1"/>
            <c:marker>
              <c:symbol val="circle"/>
              <c:size val="10"/>
              <c:spPr>
                <a:solidFill>
                  <a:srgbClr val="FFC000"/>
                </a:solidFill>
                <a:ln w="1905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6B97-4F36-B164-6586667B2883}"/>
              </c:ext>
            </c:extLst>
          </c:dPt>
          <c:dPt>
            <c:idx val="2"/>
            <c:marker>
              <c:symbol val="circle"/>
              <c:size val="10"/>
              <c:spPr>
                <a:solidFill>
                  <a:srgbClr val="FFC000"/>
                </a:solidFill>
                <a:ln w="1905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F4BD-432D-AC22-6663C52611E8}"/>
              </c:ext>
            </c:extLst>
          </c:dPt>
          <c:xVal>
            <c:numRef>
              <c:f>計算式!$C$9:$E$9</c:f>
              <c:numCache>
                <c:formatCode>General</c:formatCode>
                <c:ptCount val="3"/>
                <c:pt idx="0">
                  <c:v>0</c:v>
                </c:pt>
                <c:pt idx="1">
                  <c:v>#N/A</c:v>
                </c:pt>
                <c:pt idx="2">
                  <c:v>#N/A</c:v>
                </c:pt>
              </c:numCache>
            </c:numRef>
          </c:xVal>
          <c:yVal>
            <c:numRef>
              <c:f>計算式!$C$10:$E$10</c:f>
              <c:numCache>
                <c:formatCode>0.00</c:formatCode>
                <c:ptCount val="3"/>
                <c:pt idx="0">
                  <c:v>0</c:v>
                </c:pt>
                <c:pt idx="1">
                  <c:v>#N/A</c:v>
                </c:pt>
                <c:pt idx="2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1EF-40AE-BE49-0CB6EA6F8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0805360"/>
        <c:axId val="1731363664"/>
      </c:scatterChart>
      <c:scatterChart>
        <c:scatterStyle val="smoothMarker"/>
        <c:varyColors val="0"/>
        <c:ser>
          <c:idx val="0"/>
          <c:order val="0"/>
          <c:tx>
            <c:strRef>
              <c:f>'Psychrometrics data'!$B$1</c:f>
              <c:strCache>
                <c:ptCount val="1"/>
                <c:pt idx="0">
                  <c:v>10%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0"/>
            <c:marker>
              <c:symbol val="none"/>
            </c:marker>
            <c:bubble3D val="0"/>
            <c:spPr>
              <a:ln w="1270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7BFA-4C1E-880E-70BEDC620B60}"/>
              </c:ext>
            </c:extLst>
          </c:dPt>
          <c:xVal>
            <c:numRef>
              <c:f>'Psychrometrics data'!$A$2:$A$62</c:f>
              <c:numCache>
                <c:formatCode>0_ </c:formatCode>
                <c:ptCount val="6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  <c:pt idx="31">
                  <c:v>21</c:v>
                </c:pt>
                <c:pt idx="32">
                  <c:v>22</c:v>
                </c:pt>
                <c:pt idx="33">
                  <c:v>23</c:v>
                </c:pt>
                <c:pt idx="34">
                  <c:v>24</c:v>
                </c:pt>
                <c:pt idx="35">
                  <c:v>25</c:v>
                </c:pt>
                <c:pt idx="36">
                  <c:v>26</c:v>
                </c:pt>
                <c:pt idx="37">
                  <c:v>27</c:v>
                </c:pt>
                <c:pt idx="38">
                  <c:v>28</c:v>
                </c:pt>
                <c:pt idx="39">
                  <c:v>29</c:v>
                </c:pt>
                <c:pt idx="40">
                  <c:v>30</c:v>
                </c:pt>
                <c:pt idx="41">
                  <c:v>31</c:v>
                </c:pt>
                <c:pt idx="42">
                  <c:v>32</c:v>
                </c:pt>
                <c:pt idx="43">
                  <c:v>33</c:v>
                </c:pt>
                <c:pt idx="44">
                  <c:v>34</c:v>
                </c:pt>
                <c:pt idx="45">
                  <c:v>35</c:v>
                </c:pt>
                <c:pt idx="46">
                  <c:v>36</c:v>
                </c:pt>
                <c:pt idx="47">
                  <c:v>37</c:v>
                </c:pt>
                <c:pt idx="48">
                  <c:v>38</c:v>
                </c:pt>
                <c:pt idx="49">
                  <c:v>39</c:v>
                </c:pt>
                <c:pt idx="50">
                  <c:v>40</c:v>
                </c:pt>
                <c:pt idx="51">
                  <c:v>41</c:v>
                </c:pt>
                <c:pt idx="52">
                  <c:v>42</c:v>
                </c:pt>
                <c:pt idx="53">
                  <c:v>43</c:v>
                </c:pt>
                <c:pt idx="54">
                  <c:v>44</c:v>
                </c:pt>
                <c:pt idx="55">
                  <c:v>45</c:v>
                </c:pt>
                <c:pt idx="56">
                  <c:v>46</c:v>
                </c:pt>
                <c:pt idx="57">
                  <c:v>47</c:v>
                </c:pt>
                <c:pt idx="58">
                  <c:v>48</c:v>
                </c:pt>
                <c:pt idx="59">
                  <c:v>49</c:v>
                </c:pt>
                <c:pt idx="60">
                  <c:v>50</c:v>
                </c:pt>
              </c:numCache>
            </c:numRef>
          </c:xVal>
          <c:yVal>
            <c:numRef>
              <c:f>'Psychrometrics data'!$B$2:$B$62</c:f>
              <c:numCache>
                <c:formatCode>0.0000_ </c:formatCode>
                <c:ptCount val="61"/>
                <c:pt idx="0">
                  <c:v>0.17538780777962684</c:v>
                </c:pt>
                <c:pt idx="1">
                  <c:v>0.18980004218356061</c:v>
                </c:pt>
                <c:pt idx="2">
                  <c:v>0.20525515498301042</c:v>
                </c:pt>
                <c:pt idx="3">
                  <c:v>0.22181790686801689</c:v>
                </c:pt>
                <c:pt idx="4">
                  <c:v>0.23955636987442283</c:v>
                </c:pt>
                <c:pt idx="5">
                  <c:v>0.25854205635399413</c:v>
                </c:pt>
                <c:pt idx="6">
                  <c:v>0.27885005106735083</c:v>
                </c:pt>
                <c:pt idx="7">
                  <c:v>0.30055914640358056</c:v>
                </c:pt>
                <c:pt idx="8">
                  <c:v>0.32375198072802541</c:v>
                </c:pt>
                <c:pt idx="9">
                  <c:v>0.3485151798573406</c:v>
                </c:pt>
                <c:pt idx="10">
                  <c:v>0.37493950165851297</c:v>
                </c:pt>
                <c:pt idx="11">
                  <c:v>0.4031199837661168</c:v>
                </c:pt>
                <c:pt idx="12">
                  <c:v>0.43315609440965419</c:v>
                </c:pt>
                <c:pt idx="13">
                  <c:v>0.4651518863404096</c:v>
                </c:pt>
                <c:pt idx="14">
                  <c:v>0.4992161538448206</c:v>
                </c:pt>
                <c:pt idx="15">
                  <c:v>0.53546259282894959</c:v>
                </c:pt>
                <c:pt idx="16">
                  <c:v>0.57400996395622583</c:v>
                </c:pt>
                <c:pt idx="17">
                  <c:v>0.61498225881823221</c:v>
                </c:pt>
                <c:pt idx="18">
                  <c:v>0.65850886911591755</c:v>
                </c:pt>
                <c:pt idx="19">
                  <c:v>0.70472475882625318</c:v>
                </c:pt>
                <c:pt idx="20">
                  <c:v>0.7537706393269944</c:v>
                </c:pt>
                <c:pt idx="21">
                  <c:v>0.80579314744989305</c:v>
                </c:pt>
                <c:pt idx="22">
                  <c:v>0.86094502643039583</c:v>
                </c:pt>
                <c:pt idx="23">
                  <c:v>0.91938530971960608</c:v>
                </c:pt>
                <c:pt idx="24">
                  <c:v>0.98127950762204086</c:v>
                </c:pt>
                <c:pt idx="25">
                  <c:v>1.0467997967205147</c:v>
                </c:pt>
                <c:pt idx="26">
                  <c:v>1.1161252120473202</c:v>
                </c:pt>
                <c:pt idx="27">
                  <c:v>1.1894418419587511</c:v>
                </c:pt>
                <c:pt idx="28">
                  <c:v>1.2669430256679295</c:v>
                </c:pt>
                <c:pt idx="29">
                  <c:v>1.3488295533888706</c:v>
                </c:pt>
                <c:pt idx="30">
                  <c:v>1.4353098690427237</c:v>
                </c:pt>
                <c:pt idx="31">
                  <c:v>1.5266002754751991</c:v>
                </c:pt>
                <c:pt idx="32">
                  <c:v>1.6229251421323014</c:v>
                </c:pt>
                <c:pt idx="33">
                  <c:v>1.724517115139667</c:v>
                </c:pt>
                <c:pt idx="34">
                  <c:v>1.8316173297290146</c:v>
                </c:pt>
                <c:pt idx="35">
                  <c:v>1.9444756249535355</c:v>
                </c:pt>
                <c:pt idx="36">
                  <c:v>2.0633507606323556</c:v>
                </c:pt>
                <c:pt idx="37">
                  <c:v>2.1885106364626497</c:v>
                </c:pt>
                <c:pt idx="38">
                  <c:v>2.3202325132364385</c:v>
                </c:pt>
                <c:pt idx="39">
                  <c:v>2.4588032360976304</c:v>
                </c:pt>
                <c:pt idx="40">
                  <c:v>2.60451945977352</c:v>
                </c:pt>
                <c:pt idx="41">
                  <c:v>2.7576878757135583</c:v>
                </c:pt>
                <c:pt idx="42">
                  <c:v>2.9186254410670287</c:v>
                </c:pt>
                <c:pt idx="43">
                  <c:v>3.0876596094300104</c:v>
                </c:pt>
                <c:pt idx="44">
                  <c:v>3.2651285632909639</c:v>
                </c:pt>
                <c:pt idx="45">
                  <c:v>3.4513814481031644</c:v>
                </c:pt>
                <c:pt idx="46">
                  <c:v>3.6467786079112883</c:v>
                </c:pt>
                <c:pt idx="47">
                  <c:v>3.8516918224585805</c:v>
                </c:pt>
                <c:pt idx="48">
                  <c:v>4.0665045457001208</c:v>
                </c:pt>
                <c:pt idx="49">
                  <c:v>4.2916121456471146</c:v>
                </c:pt>
                <c:pt idx="50">
                  <c:v>4.5274221454663266</c:v>
                </c:pt>
                <c:pt idx="51">
                  <c:v>4.7743544657582815</c:v>
                </c:pt>
                <c:pt idx="52">
                  <c:v>5.0328416679372951</c:v>
                </c:pt>
                <c:pt idx="53">
                  <c:v>5.3033291986360176</c:v>
                </c:pt>
                <c:pt idx="54">
                  <c:v>5.5862756350567428</c:v>
                </c:pt>
                <c:pt idx="55">
                  <c:v>5.882152931191559</c:v>
                </c:pt>
                <c:pt idx="56">
                  <c:v>6.1914466648330961</c:v>
                </c:pt>
                <c:pt idx="57">
                  <c:v>6.5146562852976544</c:v>
                </c:pt>
                <c:pt idx="58">
                  <c:v>6.8522953617822928</c:v>
                </c:pt>
                <c:pt idx="59">
                  <c:v>7.2048918322776156</c:v>
                </c:pt>
                <c:pt idx="60">
                  <c:v>7.572988252958071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1EF-40AE-BE49-0CB6EA6F8543}"/>
            </c:ext>
          </c:extLst>
        </c:ser>
        <c:ser>
          <c:idx val="11"/>
          <c:order val="1"/>
          <c:tx>
            <c:strRef>
              <c:f>'Psychrometrics data'!$C$1</c:f>
              <c:strCache>
                <c:ptCount val="1"/>
                <c:pt idx="0">
                  <c:v>20%</c:v>
                </c:pt>
              </c:strCache>
            </c:strRef>
          </c:tx>
          <c:spPr>
            <a:ln w="12700" cap="rnd">
              <a:solidFill>
                <a:srgbClr val="FF9900"/>
              </a:solidFill>
              <a:round/>
            </a:ln>
            <a:effectLst/>
          </c:spPr>
          <c:marker>
            <c:symbol val="none"/>
          </c:marker>
          <c:dPt>
            <c:idx val="0"/>
            <c:marker>
              <c:symbol val="none"/>
            </c:marker>
            <c:bubble3D val="0"/>
            <c:spPr>
              <a:ln w="12700" cap="rnd">
                <a:solidFill>
                  <a:srgbClr val="FF990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51EF-40AE-BE49-0CB6EA6F8543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51EF-40AE-BE49-0CB6EA6F854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51EF-40AE-BE49-0CB6EA6F854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51EF-40AE-BE49-0CB6EA6F854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51EF-40AE-BE49-0CB6EA6F854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51EF-40AE-BE49-0CB6EA6F854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51EF-40AE-BE49-0CB6EA6F854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51EF-40AE-BE49-0CB6EA6F854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51EF-40AE-BE49-0CB6EA6F854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51EF-40AE-BE49-0CB6EA6F854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51EF-40AE-BE49-0CB6EA6F8543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51EF-40AE-BE49-0CB6EA6F8543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51EF-40AE-BE49-0CB6EA6F8543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51EF-40AE-BE49-0CB6EA6F8543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51EF-40AE-BE49-0CB6EA6F8543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51EF-40AE-BE49-0CB6EA6F8543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51EF-40AE-BE49-0CB6EA6F8543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51EF-40AE-BE49-0CB6EA6F8543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51EF-40AE-BE49-0CB6EA6F8543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51EF-40AE-BE49-0CB6EA6F8543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51EF-40AE-BE49-0CB6EA6F8543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51EF-40AE-BE49-0CB6EA6F8543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51EF-40AE-BE49-0CB6EA6F8543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51EF-40AE-BE49-0CB6EA6F8543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51EF-40AE-BE49-0CB6EA6F8543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51EF-40AE-BE49-0CB6EA6F8543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51EF-40AE-BE49-0CB6EA6F8543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51EF-40AE-BE49-0CB6EA6F8543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51EF-40AE-BE49-0CB6EA6F8543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51EF-40AE-BE49-0CB6EA6F8543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51EF-40AE-BE49-0CB6EA6F8543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51EF-40AE-BE49-0CB6EA6F8543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51EF-40AE-BE49-0CB6EA6F8543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51EF-40AE-BE49-0CB6EA6F8543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51EF-40AE-BE49-0CB6EA6F8543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51EF-40AE-BE49-0CB6EA6F8543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F-51EF-40AE-BE49-0CB6EA6F8543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0-51EF-40AE-BE49-0CB6EA6F8543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1-51EF-40AE-BE49-0CB6EA6F8543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2-51EF-40AE-BE49-0CB6EA6F8543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3-51EF-40AE-BE49-0CB6EA6F8543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4-51EF-40AE-BE49-0CB6EA6F8543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5-51EF-40AE-BE49-0CB6EA6F8543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6-51EF-40AE-BE49-0CB6EA6F8543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7-51EF-40AE-BE49-0CB6EA6F8543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8-51EF-40AE-BE49-0CB6EA6F8543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9-51EF-40AE-BE49-0CB6EA6F8543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A-51EF-40AE-BE49-0CB6EA6F8543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B-51EF-40AE-BE49-0CB6EA6F8543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C-51EF-40AE-BE49-0CB6EA6F8543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D-51EF-40AE-BE49-0CB6EA6F8543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E-51EF-40AE-BE49-0CB6EA6F8543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F-51EF-40AE-BE49-0CB6EA6F8543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0-51EF-40AE-BE49-0CB6EA6F8543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1-51EF-40AE-BE49-0CB6EA6F8543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2-51EF-40AE-BE49-0CB6EA6F8543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3-51EF-40AE-BE49-0CB6EA6F8543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4-51EF-40AE-BE49-0CB6EA6F8543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5-51EF-40AE-BE49-0CB6EA6F8543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6-51EF-40AE-BE49-0CB6EA6F8543}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7-51EF-40AE-BE49-0CB6EA6F8543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8-51EF-40AE-BE49-0CB6EA6F8543}"/>
                </c:ext>
              </c:extLst>
            </c:dLbl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'Psychrometrics data'!$A$2:$A$62</c:f>
              <c:numCache>
                <c:formatCode>0_ </c:formatCode>
                <c:ptCount val="6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  <c:pt idx="31">
                  <c:v>21</c:v>
                </c:pt>
                <c:pt idx="32">
                  <c:v>22</c:v>
                </c:pt>
                <c:pt idx="33">
                  <c:v>23</c:v>
                </c:pt>
                <c:pt idx="34">
                  <c:v>24</c:v>
                </c:pt>
                <c:pt idx="35">
                  <c:v>25</c:v>
                </c:pt>
                <c:pt idx="36">
                  <c:v>26</c:v>
                </c:pt>
                <c:pt idx="37">
                  <c:v>27</c:v>
                </c:pt>
                <c:pt idx="38">
                  <c:v>28</c:v>
                </c:pt>
                <c:pt idx="39">
                  <c:v>29</c:v>
                </c:pt>
                <c:pt idx="40">
                  <c:v>30</c:v>
                </c:pt>
                <c:pt idx="41">
                  <c:v>31</c:v>
                </c:pt>
                <c:pt idx="42">
                  <c:v>32</c:v>
                </c:pt>
                <c:pt idx="43">
                  <c:v>33</c:v>
                </c:pt>
                <c:pt idx="44">
                  <c:v>34</c:v>
                </c:pt>
                <c:pt idx="45">
                  <c:v>35</c:v>
                </c:pt>
                <c:pt idx="46">
                  <c:v>36</c:v>
                </c:pt>
                <c:pt idx="47">
                  <c:v>37</c:v>
                </c:pt>
                <c:pt idx="48">
                  <c:v>38</c:v>
                </c:pt>
                <c:pt idx="49">
                  <c:v>39</c:v>
                </c:pt>
                <c:pt idx="50">
                  <c:v>40</c:v>
                </c:pt>
                <c:pt idx="51">
                  <c:v>41</c:v>
                </c:pt>
                <c:pt idx="52">
                  <c:v>42</c:v>
                </c:pt>
                <c:pt idx="53">
                  <c:v>43</c:v>
                </c:pt>
                <c:pt idx="54">
                  <c:v>44</c:v>
                </c:pt>
                <c:pt idx="55">
                  <c:v>45</c:v>
                </c:pt>
                <c:pt idx="56">
                  <c:v>46</c:v>
                </c:pt>
                <c:pt idx="57">
                  <c:v>47</c:v>
                </c:pt>
                <c:pt idx="58">
                  <c:v>48</c:v>
                </c:pt>
                <c:pt idx="59">
                  <c:v>49</c:v>
                </c:pt>
                <c:pt idx="60">
                  <c:v>50</c:v>
                </c:pt>
              </c:numCache>
            </c:numRef>
          </c:xVal>
          <c:yVal>
            <c:numRef>
              <c:f>'Psychrometrics data'!$C$2:$C$62</c:f>
              <c:numCache>
                <c:formatCode>0.0000_ </c:formatCode>
                <c:ptCount val="61"/>
                <c:pt idx="0">
                  <c:v>0.35077660465796284</c:v>
                </c:pt>
                <c:pt idx="1">
                  <c:v>0.37960124270043111</c:v>
                </c:pt>
                <c:pt idx="2">
                  <c:v>0.41051166462253758</c:v>
                </c:pt>
                <c:pt idx="3">
                  <c:v>0.44363739583761835</c:v>
                </c:pt>
                <c:pt idx="4">
                  <c:v>0.47911458500528836</c:v>
                </c:pt>
                <c:pt idx="5">
                  <c:v>0.5170862620415172</c:v>
                </c:pt>
                <c:pt idx="6">
                  <c:v>0.55770260238227654</c:v>
                </c:pt>
                <c:pt idx="7">
                  <c:v>0.60112119750931559</c:v>
                </c:pt>
                <c:pt idx="8">
                  <c:v>0.6475073317419221</c:v>
                </c:pt>
                <c:pt idx="9">
                  <c:v>0.6970342652938184</c:v>
                </c:pt>
                <c:pt idx="10">
                  <c:v>0.74988352358960864</c:v>
                </c:pt>
                <c:pt idx="11">
                  <c:v>0.80624519283044982</c:v>
                </c:pt>
                <c:pt idx="12">
                  <c:v>0.86631822179386586</c:v>
                </c:pt>
                <c:pt idx="13">
                  <c:v>0.930310729847875</c:v>
                </c:pt>
                <c:pt idx="14">
                  <c:v>0.99844032115486592</c:v>
                </c:pt>
                <c:pt idx="15">
                  <c:v>1.070934405035926</c:v>
                </c:pt>
                <c:pt idx="16">
                  <c:v>1.1480305224616287</c:v>
                </c:pt>
                <c:pt idx="17">
                  <c:v>1.2299766786306141</c:v>
                </c:pt>
                <c:pt idx="18">
                  <c:v>1.317031681592659</c:v>
                </c:pt>
                <c:pt idx="19">
                  <c:v>1.4094654868683469</c:v>
                </c:pt>
                <c:pt idx="20">
                  <c:v>1.5075595480129009</c:v>
                </c:pt>
                <c:pt idx="21">
                  <c:v>1.611607173067253</c:v>
                </c:pt>
                <c:pt idx="22">
                  <c:v>1.7219138868350168</c:v>
                </c:pt>
                <c:pt idx="23">
                  <c:v>1.8387977989196604</c:v>
                </c:pt>
                <c:pt idx="24">
                  <c:v>1.9625899774519071</c:v>
                </c:pt>
                <c:pt idx="25">
                  <c:v>2.0936348284331965</c:v>
                </c:pt>
                <c:pt idx="26">
                  <c:v>2.2322904806169239</c:v>
                </c:pt>
                <c:pt idx="27">
                  <c:v>2.3789291758451676</c:v>
                </c:pt>
                <c:pt idx="28">
                  <c:v>2.5339376647546987</c:v>
                </c:pt>
                <c:pt idx="29">
                  <c:v>2.6977176077622436</c:v>
                </c:pt>
                <c:pt idx="30">
                  <c:v>2.8706859812352832</c:v>
                </c:pt>
                <c:pt idx="31">
                  <c:v>3.0532754887510767</c:v>
                </c:pt>
                <c:pt idx="32">
                  <c:v>3.245934977343131</c:v>
                </c:pt>
                <c:pt idx="33">
                  <c:v>3.4491298586309984</c:v>
                </c:pt>
                <c:pt idx="34">
                  <c:v>3.6633425347260564</c:v>
                </c:pt>
                <c:pt idx="35">
                  <c:v>3.8890728288028797</c:v>
                </c:pt>
                <c:pt idx="36">
                  <c:v>4.1268384202228034</c:v>
                </c:pt>
                <c:pt idx="37">
                  <c:v>4.3771752840935774</c:v>
                </c:pt>
                <c:pt idx="38">
                  <c:v>4.6406381351462418</c:v>
                </c:pt>
                <c:pt idx="39">
                  <c:v>4.9178008758079281</c:v>
                </c:pt>
                <c:pt idx="40">
                  <c:v>5.2092570483469345</c:v>
                </c:pt>
                <c:pt idx="41">
                  <c:v>5.5156202909641499</c:v>
                </c:pt>
                <c:pt idx="42">
                  <c:v>5.8375247977029865</c:v>
                </c:pt>
                <c:pt idx="43">
                  <c:v>6.1756257820479652</c:v>
                </c:pt>
                <c:pt idx="44">
                  <c:v>6.5305999440805254</c:v>
                </c:pt>
                <c:pt idx="45">
                  <c:v>6.9031459410589733</c:v>
                </c:pt>
                <c:pt idx="46">
                  <c:v>7.2939848612881502</c:v>
                </c:pt>
                <c:pt idx="47">
                  <c:v>7.7038607011432703</c:v>
                </c:pt>
                <c:pt idx="48">
                  <c:v>8.1335408451111615</c:v>
                </c:pt>
                <c:pt idx="49">
                  <c:v>8.5838165487115337</c:v>
                </c:pt>
                <c:pt idx="50">
                  <c:v>9.0555034241599976</c:v>
                </c:pt>
                <c:pt idx="51">
                  <c:v>9.5494419286342058</c:v>
                </c:pt>
                <c:pt idx="52">
                  <c:v>10.066497855004091</c:v>
                </c:pt>
                <c:pt idx="53">
                  <c:v>10.607562824887074</c:v>
                </c:pt>
                <c:pt idx="54">
                  <c:v>11.17355478388915</c:v>
                </c:pt>
                <c:pt idx="55">
                  <c:v>11.765418498892926</c:v>
                </c:pt>
                <c:pt idx="56">
                  <c:v>12.384126057254198</c:v>
                </c:pt>
                <c:pt idx="57">
                  <c:v>13.030677367769194</c:v>
                </c:pt>
                <c:pt idx="58">
                  <c:v>13.706100663275247</c:v>
                </c:pt>
                <c:pt idx="59">
                  <c:v>14.411453004748884</c:v>
                </c:pt>
                <c:pt idx="60">
                  <c:v>15.147820786766243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/>
                <c15:dlblRangeCache>
                  <c:ptCount val="1"/>
                </c15:dlblRangeCache>
              </c15:datalabelsRange>
            </c:ext>
            <c:ext xmlns:c16="http://schemas.microsoft.com/office/drawing/2014/chart" uri="{C3380CC4-5D6E-409C-BE32-E72D297353CC}">
              <c16:uniqueId val="{0000001A-51EF-40AE-BE49-0CB6EA6F8543}"/>
            </c:ext>
          </c:extLst>
        </c:ser>
        <c:ser>
          <c:idx val="2"/>
          <c:order val="2"/>
          <c:tx>
            <c:strRef>
              <c:f>'Psychrometrics data'!$D$1</c:f>
              <c:strCache>
                <c:ptCount val="1"/>
                <c:pt idx="0">
                  <c:v>30%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'Psychrometrics data'!$A$2:$A$62</c:f>
              <c:numCache>
                <c:formatCode>0_ </c:formatCode>
                <c:ptCount val="6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  <c:pt idx="31">
                  <c:v>21</c:v>
                </c:pt>
                <c:pt idx="32">
                  <c:v>22</c:v>
                </c:pt>
                <c:pt idx="33">
                  <c:v>23</c:v>
                </c:pt>
                <c:pt idx="34">
                  <c:v>24</c:v>
                </c:pt>
                <c:pt idx="35">
                  <c:v>25</c:v>
                </c:pt>
                <c:pt idx="36">
                  <c:v>26</c:v>
                </c:pt>
                <c:pt idx="37">
                  <c:v>27</c:v>
                </c:pt>
                <c:pt idx="38">
                  <c:v>28</c:v>
                </c:pt>
                <c:pt idx="39">
                  <c:v>29</c:v>
                </c:pt>
                <c:pt idx="40">
                  <c:v>30</c:v>
                </c:pt>
                <c:pt idx="41">
                  <c:v>31</c:v>
                </c:pt>
                <c:pt idx="42">
                  <c:v>32</c:v>
                </c:pt>
                <c:pt idx="43">
                  <c:v>33</c:v>
                </c:pt>
                <c:pt idx="44">
                  <c:v>34</c:v>
                </c:pt>
                <c:pt idx="45">
                  <c:v>35</c:v>
                </c:pt>
                <c:pt idx="46">
                  <c:v>36</c:v>
                </c:pt>
                <c:pt idx="47">
                  <c:v>37</c:v>
                </c:pt>
                <c:pt idx="48">
                  <c:v>38</c:v>
                </c:pt>
                <c:pt idx="49">
                  <c:v>39</c:v>
                </c:pt>
                <c:pt idx="50">
                  <c:v>40</c:v>
                </c:pt>
                <c:pt idx="51">
                  <c:v>41</c:v>
                </c:pt>
                <c:pt idx="52">
                  <c:v>42</c:v>
                </c:pt>
                <c:pt idx="53">
                  <c:v>43</c:v>
                </c:pt>
                <c:pt idx="54">
                  <c:v>44</c:v>
                </c:pt>
                <c:pt idx="55">
                  <c:v>45</c:v>
                </c:pt>
                <c:pt idx="56">
                  <c:v>46</c:v>
                </c:pt>
                <c:pt idx="57">
                  <c:v>47</c:v>
                </c:pt>
                <c:pt idx="58">
                  <c:v>48</c:v>
                </c:pt>
                <c:pt idx="59">
                  <c:v>49</c:v>
                </c:pt>
                <c:pt idx="60">
                  <c:v>50</c:v>
                </c:pt>
              </c:numCache>
            </c:numRef>
          </c:xVal>
          <c:yVal>
            <c:numRef>
              <c:f>'Psychrometrics data'!$D$2:$D$62</c:f>
              <c:numCache>
                <c:formatCode>0.0000_ </c:formatCode>
                <c:ptCount val="61"/>
                <c:pt idx="0">
                  <c:v>0.52616639064337523</c:v>
                </c:pt>
                <c:pt idx="1">
                  <c:v>0.56940360156121528</c:v>
                </c:pt>
                <c:pt idx="2">
                  <c:v>0.61576952893199244</c:v>
                </c:pt>
                <c:pt idx="3">
                  <c:v>0.6654584669257303</c:v>
                </c:pt>
                <c:pt idx="4">
                  <c:v>0.71867464541391723</c:v>
                </c:pt>
                <c:pt idx="5">
                  <c:v>0.77563261708937148</c:v>
                </c:pt>
                <c:pt idx="6">
                  <c:v>0.83655765397840409</c:v>
                </c:pt>
                <c:pt idx="7">
                  <c:v>0.90168615335931324</c:v>
                </c:pt>
                <c:pt idx="8">
                  <c:v>0.97126605309431724</c:v>
                </c:pt>
                <c:pt idx="9">
                  <c:v>1.0455572563750846</c:v>
                </c:pt>
                <c:pt idx="10">
                  <c:v>1.1248320658750317</c:v>
                </c:pt>
                <c:pt idx="11">
                  <c:v>1.2093756272945959</c:v>
                </c:pt>
                <c:pt idx="12">
                  <c:v>1.299486382278676</c:v>
                </c:pt>
                <c:pt idx="13">
                  <c:v>1.3954765306784822</c:v>
                </c:pt>
                <c:pt idx="14">
                  <c:v>1.4976725021230866</c:v>
                </c:pt>
                <c:pt idx="15">
                  <c:v>1.6064154368590347</c:v>
                </c:pt>
                <c:pt idx="16">
                  <c:v>1.7220616758095286</c:v>
                </c:pt>
                <c:pt idx="17">
                  <c:v>1.8449832597978664</c:v>
                </c:pt>
                <c:pt idx="18">
                  <c:v>1.9755684378730864</c:v>
                </c:pt>
                <c:pt idx="19">
                  <c:v>2.114222184669087</c:v>
                </c:pt>
                <c:pt idx="20">
                  <c:v>2.2613667267219268</c:v>
                </c:pt>
                <c:pt idx="21">
                  <c:v>2.417442077663523</c:v>
                </c:pt>
                <c:pt idx="22">
                  <c:v>2.5829065822035875</c:v>
                </c:pt>
                <c:pt idx="23">
                  <c:v>2.7582374688054268</c:v>
                </c:pt>
                <c:pt idx="24">
                  <c:v>2.9439314109550421</c:v>
                </c:pt>
                <c:pt idx="25">
                  <c:v>3.1405050969170758</c:v>
                </c:pt>
                <c:pt idx="26">
                  <c:v>3.3484958078652274</c:v>
                </c:pt>
                <c:pt idx="27">
                  <c:v>3.5684620042691568</c:v>
                </c:pt>
                <c:pt idx="28">
                  <c:v>3.8009839204143554</c:v>
                </c:pt>
                <c:pt idx="29">
                  <c:v>4.0466641669261278</c:v>
                </c:pt>
                <c:pt idx="30">
                  <c:v>4.3061283411637152</c:v>
                </c:pt>
                <c:pt idx="31">
                  <c:v>4.5800256453455921</c:v>
                </c:pt>
                <c:pt idx="32">
                  <c:v>4.8690295122622818</c:v>
                </c:pt>
                <c:pt idx="33">
                  <c:v>5.1738382384284245</c:v>
                </c:pt>
                <c:pt idx="34">
                  <c:v>5.4951756245215693</c:v>
                </c:pt>
                <c:pt idx="35">
                  <c:v>5.8337916229510203</c:v>
                </c:pt>
                <c:pt idx="36">
                  <c:v>6.1904629923962311</c:v>
                </c:pt>
                <c:pt idx="37">
                  <c:v>6.5659939591506031</c:v>
                </c:pt>
                <c:pt idx="38">
                  <c:v>6.9612168851031546</c:v>
                </c:pt>
                <c:pt idx="39">
                  <c:v>7.3769929421873917</c:v>
                </c:pt>
                <c:pt idx="40">
                  <c:v>7.8142127931238576</c:v>
                </c:pt>
                <c:pt idx="41">
                  <c:v>8.2737972782802416</c:v>
                </c:pt>
                <c:pt idx="42">
                  <c:v>8.7566981084705109</c:v>
                </c:pt>
                <c:pt idx="43">
                  <c:v>9.2638985635125497</c:v>
                </c:pt>
                <c:pt idx="44">
                  <c:v>9.7964141963619706</c:v>
                </c:pt>
                <c:pt idx="45">
                  <c:v>10.355293542638197</c:v>
                </c:pt>
                <c:pt idx="46">
                  <c:v>10.941618835357815</c:v>
                </c:pt>
                <c:pt idx="47">
                  <c:v>11.55650672468917</c:v>
                </c:pt>
                <c:pt idx="48">
                  <c:v>12.20110900254156</c:v>
                </c:pt>
                <c:pt idx="49">
                  <c:v>12.876613331802098</c:v>
                </c:pt>
                <c:pt idx="50">
                  <c:v>13.584243980033209</c:v>
                </c:pt>
                <c:pt idx="51">
                  <c:v>14.325262557444111</c:v>
                </c:pt>
                <c:pt idx="52">
                  <c:v>15.100968758950028</c:v>
                </c:pt>
                <c:pt idx="53">
                  <c:v>15.912701110133987</c:v>
                </c:pt>
                <c:pt idx="54">
                  <c:v>16.76183771692704</c:v>
                </c:pt>
                <c:pt idx="55">
                  <c:v>17.649797018824486</c:v>
                </c:pt>
                <c:pt idx="56">
                  <c:v>18.578038545457204</c:v>
                </c:pt>
                <c:pt idx="57">
                  <c:v>19.54806367633973</c:v>
                </c:pt>
                <c:pt idx="58">
                  <c:v>20.561416403618715</c:v>
                </c:pt>
                <c:pt idx="59">
                  <c:v>21.619684097648648</c:v>
                </c:pt>
                <c:pt idx="60">
                  <c:v>22.724498275224455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1EF-40AE-BE49-0CB6EA6F8543}"/>
            </c:ext>
          </c:extLst>
        </c:ser>
        <c:ser>
          <c:idx val="3"/>
          <c:order val="3"/>
          <c:tx>
            <c:strRef>
              <c:f>'Psychrometrics data'!$E$1</c:f>
              <c:strCache>
                <c:ptCount val="1"/>
                <c:pt idx="0">
                  <c:v>40%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'Psychrometrics data'!$A$2:$A$62</c:f>
              <c:numCache>
                <c:formatCode>0_ </c:formatCode>
                <c:ptCount val="6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  <c:pt idx="31">
                  <c:v>21</c:v>
                </c:pt>
                <c:pt idx="32">
                  <c:v>22</c:v>
                </c:pt>
                <c:pt idx="33">
                  <c:v>23</c:v>
                </c:pt>
                <c:pt idx="34">
                  <c:v>24</c:v>
                </c:pt>
                <c:pt idx="35">
                  <c:v>25</c:v>
                </c:pt>
                <c:pt idx="36">
                  <c:v>26</c:v>
                </c:pt>
                <c:pt idx="37">
                  <c:v>27</c:v>
                </c:pt>
                <c:pt idx="38">
                  <c:v>28</c:v>
                </c:pt>
                <c:pt idx="39">
                  <c:v>29</c:v>
                </c:pt>
                <c:pt idx="40">
                  <c:v>30</c:v>
                </c:pt>
                <c:pt idx="41">
                  <c:v>31</c:v>
                </c:pt>
                <c:pt idx="42">
                  <c:v>32</c:v>
                </c:pt>
                <c:pt idx="43">
                  <c:v>33</c:v>
                </c:pt>
                <c:pt idx="44">
                  <c:v>34</c:v>
                </c:pt>
                <c:pt idx="45">
                  <c:v>35</c:v>
                </c:pt>
                <c:pt idx="46">
                  <c:v>36</c:v>
                </c:pt>
                <c:pt idx="47">
                  <c:v>37</c:v>
                </c:pt>
                <c:pt idx="48">
                  <c:v>38</c:v>
                </c:pt>
                <c:pt idx="49">
                  <c:v>39</c:v>
                </c:pt>
                <c:pt idx="50">
                  <c:v>40</c:v>
                </c:pt>
                <c:pt idx="51">
                  <c:v>41</c:v>
                </c:pt>
                <c:pt idx="52">
                  <c:v>42</c:v>
                </c:pt>
                <c:pt idx="53">
                  <c:v>43</c:v>
                </c:pt>
                <c:pt idx="54">
                  <c:v>44</c:v>
                </c:pt>
                <c:pt idx="55">
                  <c:v>45</c:v>
                </c:pt>
                <c:pt idx="56">
                  <c:v>46</c:v>
                </c:pt>
                <c:pt idx="57">
                  <c:v>47</c:v>
                </c:pt>
                <c:pt idx="58">
                  <c:v>48</c:v>
                </c:pt>
                <c:pt idx="59">
                  <c:v>49</c:v>
                </c:pt>
                <c:pt idx="60">
                  <c:v>50</c:v>
                </c:pt>
              </c:numCache>
            </c:numRef>
          </c:xVal>
          <c:yVal>
            <c:numRef>
              <c:f>'Psychrometrics data'!$E$2:$E$62</c:f>
              <c:numCache>
                <c:formatCode>0.0000_ </c:formatCode>
                <c:ptCount val="61"/>
                <c:pt idx="0">
                  <c:v>0.70155716574423088</c:v>
                </c:pt>
                <c:pt idx="1">
                  <c:v>0.75920711877651748</c:v>
                </c:pt>
                <c:pt idx="2">
                  <c:v>0.8210287479247862</c:v>
                </c:pt>
                <c:pt idx="3">
                  <c:v>0.88728112014928029</c:v>
                </c:pt>
                <c:pt idx="4">
                  <c:v>0.9582365511216302</c:v>
                </c:pt>
                <c:pt idx="5">
                  <c:v>1.0341811215243593</c:v>
                </c:pt>
                <c:pt idx="6">
                  <c:v>1.1154152058893614</c:v>
                </c:pt>
                <c:pt idx="7">
                  <c:v>1.2022540139956828</c:v>
                </c:pt>
                <c:pt idx="8">
                  <c:v>1.2950281448378407</c:v>
                </c:pt>
                <c:pt idx="9">
                  <c:v>1.3940841531667922</c:v>
                </c:pt>
                <c:pt idx="10">
                  <c:v>1.49978512859653</c:v>
                </c:pt>
                <c:pt idx="11">
                  <c:v>1.6125112872601559</c:v>
                </c:pt>
                <c:pt idx="12">
                  <c:v>1.7326605759901299</c:v>
                </c:pt>
                <c:pt idx="13">
                  <c:v>1.8606492889883224</c:v>
                </c:pt>
                <c:pt idx="14">
                  <c:v>1.99691269694244</c:v>
                </c:pt>
                <c:pt idx="15">
                  <c:v>2.1419056885363887</c:v>
                </c:pt>
                <c:pt idx="16">
                  <c:v>2.2961034242932548</c:v>
                </c:pt>
                <c:pt idx="17">
                  <c:v>2.4600020026807243</c:v>
                </c:pt>
                <c:pt idx="18">
                  <c:v>2.6341191384000826</c:v>
                </c:pt>
                <c:pt idx="19">
                  <c:v>2.8189948527713025</c:v>
                </c:pt>
                <c:pt idx="20">
                  <c:v>3.0151921761183136</c:v>
                </c:pt>
                <c:pt idx="21">
                  <c:v>3.2232978620501882</c:v>
                </c:pt>
                <c:pt idx="22">
                  <c:v>3.4439231135258916</c:v>
                </c:pt>
                <c:pt idx="23">
                  <c:v>3.6777043205822424</c:v>
                </c:pt>
                <c:pt idx="24">
                  <c:v>3.9253038095969828</c:v>
                </c:pt>
                <c:pt idx="25">
                  <c:v>4.187410603951303</c:v>
                </c:pt>
                <c:pt idx="26">
                  <c:v>4.4647411959488021</c:v>
                </c:pt>
                <c:pt idx="27">
                  <c:v>4.758040329840826</c:v>
                </c:pt>
                <c:pt idx="28">
                  <c:v>5.0680817958012057</c:v>
                </c:pt>
                <c:pt idx="29">
                  <c:v>5.395669234686868</c:v>
                </c:pt>
                <c:pt idx="30">
                  <c:v>5.7416369534144822</c:v>
                </c:pt>
                <c:pt idx="31">
                  <c:v>6.1068507507772471</c:v>
                </c:pt>
                <c:pt idx="32">
                  <c:v>6.4922087535202371</c:v>
                </c:pt>
                <c:pt idx="33">
                  <c:v>6.8986422624872628</c:v>
                </c:pt>
                <c:pt idx="34">
                  <c:v>7.3271166086471187</c:v>
                </c:pt>
                <c:pt idx="35">
                  <c:v>7.7786320188023748</c:v>
                </c:pt>
                <c:pt idx="36">
                  <c:v>8.2542244907793325</c:v>
                </c:pt>
                <c:pt idx="37">
                  <c:v>8.7549666778938366</c:v>
                </c:pt>
                <c:pt idx="38">
                  <c:v>9.2819687824838208</c:v>
                </c:pt>
                <c:pt idx="39">
                  <c:v>9.8363794582961592</c:v>
                </c:pt>
                <c:pt idx="40">
                  <c:v>10.419386721512494</c:v>
                </c:pt>
                <c:pt idx="41">
                  <c:v>11.032218870196061</c:v>
                </c:pt>
                <c:pt idx="42">
                  <c:v>11.676145411939475</c:v>
                </c:pt>
                <c:pt idx="43">
                  <c:v>12.352477999491523</c:v>
                </c:pt>
                <c:pt idx="44">
                  <c:v>13.062571374139917</c:v>
                </c:pt>
                <c:pt idx="45">
                  <c:v>13.807824316625764</c:v>
                </c:pt>
                <c:pt idx="46">
                  <c:v>14.589680605365151</c:v>
                </c:pt>
                <c:pt idx="47">
                  <c:v>15.409629981753348</c:v>
                </c:pt>
                <c:pt idx="48">
                  <c:v>16.269209122327052</c:v>
                </c:pt>
                <c:pt idx="49">
                  <c:v>17.170002617561494</c:v>
                </c:pt>
                <c:pt idx="50">
                  <c:v>18.113643957080079</c:v>
                </c:pt>
                <c:pt idx="51">
                  <c:v>19.101816521056183</c:v>
                </c:pt>
                <c:pt idx="52">
                  <c:v>20.136254577588776</c:v>
                </c:pt>
                <c:pt idx="53">
                  <c:v>21.218744285836483</c:v>
                </c:pt>
                <c:pt idx="54">
                  <c:v>22.351124704697423</c:v>
                </c:pt>
                <c:pt idx="55">
                  <c:v>23.535288806826113</c:v>
                </c:pt>
                <c:pt idx="56">
                  <c:v>24.773184497782676</c:v>
                </c:pt>
                <c:pt idx="57">
                  <c:v>26.066815640114132</c:v>
                </c:pt>
                <c:pt idx="58">
                  <c:v>27.418243082172594</c:v>
                </c:pt>
                <c:pt idx="59">
                  <c:v>28.829585691480716</c:v>
                </c:pt>
                <c:pt idx="60">
                  <c:v>30.303021392460945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51EF-40AE-BE49-0CB6EA6F8543}"/>
            </c:ext>
          </c:extLst>
        </c:ser>
        <c:ser>
          <c:idx val="4"/>
          <c:order val="4"/>
          <c:tx>
            <c:strRef>
              <c:f>'Psychrometrics data'!$F$1</c:f>
              <c:strCache>
                <c:ptCount val="1"/>
                <c:pt idx="0">
                  <c:v>50%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'Psychrometrics data'!$A$2:$A$62</c:f>
              <c:numCache>
                <c:formatCode>0_ </c:formatCode>
                <c:ptCount val="6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  <c:pt idx="31">
                  <c:v>21</c:v>
                </c:pt>
                <c:pt idx="32">
                  <c:v>22</c:v>
                </c:pt>
                <c:pt idx="33">
                  <c:v>23</c:v>
                </c:pt>
                <c:pt idx="34">
                  <c:v>24</c:v>
                </c:pt>
                <c:pt idx="35">
                  <c:v>25</c:v>
                </c:pt>
                <c:pt idx="36">
                  <c:v>26</c:v>
                </c:pt>
                <c:pt idx="37">
                  <c:v>27</c:v>
                </c:pt>
                <c:pt idx="38">
                  <c:v>28</c:v>
                </c:pt>
                <c:pt idx="39">
                  <c:v>29</c:v>
                </c:pt>
                <c:pt idx="40">
                  <c:v>30</c:v>
                </c:pt>
                <c:pt idx="41">
                  <c:v>31</c:v>
                </c:pt>
                <c:pt idx="42">
                  <c:v>32</c:v>
                </c:pt>
                <c:pt idx="43">
                  <c:v>33</c:v>
                </c:pt>
                <c:pt idx="44">
                  <c:v>34</c:v>
                </c:pt>
                <c:pt idx="45">
                  <c:v>35</c:v>
                </c:pt>
                <c:pt idx="46">
                  <c:v>36</c:v>
                </c:pt>
                <c:pt idx="47">
                  <c:v>37</c:v>
                </c:pt>
                <c:pt idx="48">
                  <c:v>38</c:v>
                </c:pt>
                <c:pt idx="49">
                  <c:v>39</c:v>
                </c:pt>
                <c:pt idx="50">
                  <c:v>40</c:v>
                </c:pt>
                <c:pt idx="51">
                  <c:v>41</c:v>
                </c:pt>
                <c:pt idx="52">
                  <c:v>42</c:v>
                </c:pt>
                <c:pt idx="53">
                  <c:v>43</c:v>
                </c:pt>
                <c:pt idx="54">
                  <c:v>44</c:v>
                </c:pt>
                <c:pt idx="55">
                  <c:v>45</c:v>
                </c:pt>
                <c:pt idx="56">
                  <c:v>46</c:v>
                </c:pt>
                <c:pt idx="57">
                  <c:v>47</c:v>
                </c:pt>
                <c:pt idx="58">
                  <c:v>48</c:v>
                </c:pt>
                <c:pt idx="59">
                  <c:v>49</c:v>
                </c:pt>
                <c:pt idx="60">
                  <c:v>50</c:v>
                </c:pt>
              </c:numCache>
            </c:numRef>
          </c:xVal>
          <c:yVal>
            <c:numRef>
              <c:f>'Psychrometrics data'!$F$2:$F$62</c:f>
              <c:numCache>
                <c:formatCode>0.0000_ </c:formatCode>
                <c:ptCount val="61"/>
                <c:pt idx="0">
                  <c:v>0.87694892996889706</c:v>
                </c:pt>
                <c:pt idx="1">
                  <c:v>0.94901179435694127</c:v>
                </c:pt>
                <c:pt idx="2">
                  <c:v>1.0262893216143296</c:v>
                </c:pt>
                <c:pt idx="3">
                  <c:v>1.1091053555251942</c:v>
                </c:pt>
                <c:pt idx="4">
                  <c:v>1.1978003021497488</c:v>
                </c:pt>
                <c:pt idx="5">
                  <c:v>1.2927317753732841</c:v>
                </c:pt>
                <c:pt idx="6">
                  <c:v>1.3942752581487758</c:v>
                </c:pt>
                <c:pt idx="7">
                  <c:v>1.5028247794605336</c:v>
                </c:pt>
                <c:pt idx="8">
                  <c:v>1.6187936070251214</c:v>
                </c:pt>
                <c:pt idx="9">
                  <c:v>1.7426149557345945</c:v>
                </c:pt>
                <c:pt idx="10">
                  <c:v>1.8747427118358517</c:v>
                </c:pt>
                <c:pt idx="11">
                  <c:v>2.0156521728287311</c:v>
                </c:pt>
                <c:pt idx="12">
                  <c:v>2.1658408030542753</c:v>
                </c:pt>
                <c:pt idx="13">
                  <c:v>2.3258290049334911</c:v>
                </c:pt>
                <c:pt idx="14">
                  <c:v>2.4961609058058896</c:v>
                </c:pt>
                <c:pt idx="15">
                  <c:v>2.6774051603061109</c:v>
                </c:pt>
                <c:pt idx="16">
                  <c:v>2.8701557682061489</c:v>
                </c:pt>
                <c:pt idx="17">
                  <c:v>3.0750329076399368</c:v>
                </c:pt>
                <c:pt idx="18">
                  <c:v>3.2926837836165466</c:v>
                </c:pt>
                <c:pt idx="19">
                  <c:v>3.5237834917178481</c:v>
                </c:pt>
                <c:pt idx="20">
                  <c:v>3.7690358968663307</c:v>
                </c:pt>
                <c:pt idx="21">
                  <c:v>4.0291745270387755</c:v>
                </c:pt>
                <c:pt idx="22">
                  <c:v>4.3049634817917592</c:v>
                </c:pt>
                <c:pt idx="23">
                  <c:v>4.5971983554555136</c:v>
                </c:pt>
                <c:pt idx="24">
                  <c:v>4.9067071748433602</c:v>
                </c:pt>
                <c:pt idx="25">
                  <c:v>5.2343513513151469</c:v>
                </c:pt>
                <c:pt idx="26">
                  <c:v>5.5810266470243723</c:v>
                </c:pt>
                <c:pt idx="27">
                  <c:v>5.9476641551704805</c:v>
                </c:pt>
                <c:pt idx="28">
                  <c:v>6.3352312940698088</c:v>
                </c:pt>
                <c:pt idx="29">
                  <c:v>6.7447328148511296</c:v>
                </c:pt>
                <c:pt idx="30">
                  <c:v>7.1772118225744652</c:v>
                </c:pt>
                <c:pt idx="31">
                  <c:v>7.6337508105650818</c:v>
                </c:pt>
                <c:pt idx="32">
                  <c:v>8.1154727077481752</c:v>
                </c:pt>
                <c:pt idx="33">
                  <c:v>8.6235419387637027</c:v>
                </c:pt>
                <c:pt idx="34">
                  <c:v>9.1591654966353921</c:v>
                </c:pt>
                <c:pt idx="35">
                  <c:v>9.7235940277627844</c:v>
                </c:pt>
                <c:pt idx="36">
                  <c:v>10.318122929000612</c:v>
                </c:pt>
                <c:pt idx="37">
                  <c:v>10.944093456585673</c:v>
                </c:pt>
                <c:pt idx="38">
                  <c:v>11.602893846667763</c:v>
                </c:pt>
                <c:pt idx="39">
                  <c:v>12.295960447198025</c:v>
                </c:pt>
                <c:pt idx="40">
                  <c:v>13.024778860925641</c:v>
                </c:pt>
                <c:pt idx="41">
                  <c:v>13.790885099251623</c:v>
                </c:pt>
                <c:pt idx="42">
                  <c:v>14.595866746686994</c:v>
                </c:pt>
                <c:pt idx="43">
                  <c:v>15.441364135661699</c:v>
                </c:pt>
                <c:pt idx="44">
                  <c:v>16.329071531430333</c:v>
                </c:pt>
                <c:pt idx="45">
                  <c:v>17.260738326820757</c:v>
                </c:pt>
                <c:pt idx="46">
                  <c:v>18.23817024657269</c:v>
                </c:pt>
                <c:pt idx="47">
                  <c:v>19.263230561014829</c:v>
                </c:pt>
                <c:pt idx="48">
                  <c:v>20.337841308830633</c:v>
                </c:pt>
                <c:pt idx="49">
                  <c:v>21.463984528666263</c:v>
                </c:pt>
                <c:pt idx="50">
                  <c:v>22.643703499336663</c:v>
                </c:pt>
                <c:pt idx="51">
                  <c:v>23.879103988390458</c:v>
                </c:pt>
                <c:pt idx="52">
                  <c:v>25.172355508798038</c:v>
                </c:pt>
                <c:pt idx="53">
                  <c:v>26.525692583533285</c:v>
                </c:pt>
                <c:pt idx="54">
                  <c:v>27.941416017824508</c:v>
                </c:pt>
                <c:pt idx="55">
                  <c:v>29.421894178857166</c:v>
                </c:pt>
                <c:pt idx="56">
                  <c:v>30.969564282717862</c:v>
                </c:pt>
                <c:pt idx="57">
                  <c:v>32.586933688377115</c:v>
                </c:pt>
                <c:pt idx="58">
                  <c:v>34.276581198516887</c:v>
                </c:pt>
                <c:pt idx="59">
                  <c:v>36.041158367017943</c:v>
                </c:pt>
                <c:pt idx="60">
                  <c:v>37.88339081293239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51EF-40AE-BE49-0CB6EA6F8543}"/>
            </c:ext>
          </c:extLst>
        </c:ser>
        <c:ser>
          <c:idx val="5"/>
          <c:order val="5"/>
          <c:tx>
            <c:strRef>
              <c:f>'Psychrometrics data'!$G$1</c:f>
              <c:strCache>
                <c:ptCount val="1"/>
                <c:pt idx="0">
                  <c:v>60%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'Psychrometrics data'!$A$2:$A$62</c:f>
              <c:numCache>
                <c:formatCode>0_ </c:formatCode>
                <c:ptCount val="6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  <c:pt idx="31">
                  <c:v>21</c:v>
                </c:pt>
                <c:pt idx="32">
                  <c:v>22</c:v>
                </c:pt>
                <c:pt idx="33">
                  <c:v>23</c:v>
                </c:pt>
                <c:pt idx="34">
                  <c:v>24</c:v>
                </c:pt>
                <c:pt idx="35">
                  <c:v>25</c:v>
                </c:pt>
                <c:pt idx="36">
                  <c:v>26</c:v>
                </c:pt>
                <c:pt idx="37">
                  <c:v>27</c:v>
                </c:pt>
                <c:pt idx="38">
                  <c:v>28</c:v>
                </c:pt>
                <c:pt idx="39">
                  <c:v>29</c:v>
                </c:pt>
                <c:pt idx="40">
                  <c:v>30</c:v>
                </c:pt>
                <c:pt idx="41">
                  <c:v>31</c:v>
                </c:pt>
                <c:pt idx="42">
                  <c:v>32</c:v>
                </c:pt>
                <c:pt idx="43">
                  <c:v>33</c:v>
                </c:pt>
                <c:pt idx="44">
                  <c:v>34</c:v>
                </c:pt>
                <c:pt idx="45">
                  <c:v>35</c:v>
                </c:pt>
                <c:pt idx="46">
                  <c:v>36</c:v>
                </c:pt>
                <c:pt idx="47">
                  <c:v>37</c:v>
                </c:pt>
                <c:pt idx="48">
                  <c:v>38</c:v>
                </c:pt>
                <c:pt idx="49">
                  <c:v>39</c:v>
                </c:pt>
                <c:pt idx="50">
                  <c:v>40</c:v>
                </c:pt>
                <c:pt idx="51">
                  <c:v>41</c:v>
                </c:pt>
                <c:pt idx="52">
                  <c:v>42</c:v>
                </c:pt>
                <c:pt idx="53">
                  <c:v>43</c:v>
                </c:pt>
                <c:pt idx="54">
                  <c:v>44</c:v>
                </c:pt>
                <c:pt idx="55">
                  <c:v>45</c:v>
                </c:pt>
                <c:pt idx="56">
                  <c:v>46</c:v>
                </c:pt>
                <c:pt idx="57">
                  <c:v>47</c:v>
                </c:pt>
                <c:pt idx="58">
                  <c:v>48</c:v>
                </c:pt>
                <c:pt idx="59">
                  <c:v>49</c:v>
                </c:pt>
                <c:pt idx="60">
                  <c:v>50</c:v>
                </c:pt>
              </c:numCache>
            </c:numRef>
          </c:xVal>
          <c:yVal>
            <c:numRef>
              <c:f>'Psychrometrics data'!$G$2:$G$62</c:f>
              <c:numCache>
                <c:formatCode>0.0000_ </c:formatCode>
                <c:ptCount val="61"/>
                <c:pt idx="0">
                  <c:v>1.0523416833257413</c:v>
                </c:pt>
                <c:pt idx="1">
                  <c:v>1.1388176283130909</c:v>
                </c:pt>
                <c:pt idx="2">
                  <c:v>1.2315512500140342</c:v>
                </c:pt>
                <c:pt idx="3">
                  <c:v>1.3309311730704001</c:v>
                </c:pt>
                <c:pt idx="4">
                  <c:v>1.4373658985195941</c:v>
                </c:pt>
                <c:pt idx="5">
                  <c:v>1.5512845786629488</c:v>
                </c:pt>
                <c:pt idx="6">
                  <c:v>1.6731378107902775</c:v>
                </c:pt>
                <c:pt idx="7">
                  <c:v>1.8033984497959765</c:v>
                </c:pt>
                <c:pt idx="8">
                  <c:v>1.9425624397087908</c:v>
                </c:pt>
                <c:pt idx="9">
                  <c:v>2.0911496641441483</c:v>
                </c:pt>
                <c:pt idx="10">
                  <c:v>2.249704815674749</c:v>
                </c:pt>
                <c:pt idx="11">
                  <c:v>2.4187982841019271</c:v>
                </c:pt>
                <c:pt idx="12">
                  <c:v>2.5990270635971644</c:v>
                </c:pt>
                <c:pt idx="13">
                  <c:v>2.7910156786700888</c:v>
                </c:pt>
                <c:pt idx="14">
                  <c:v>2.995417128906404</c:v>
                </c:pt>
                <c:pt idx="15">
                  <c:v>3.2129138524063294</c:v>
                </c:pt>
                <c:pt idx="16">
                  <c:v>3.4442187078415629</c:v>
                </c:pt>
                <c:pt idx="17">
                  <c:v>3.6900759750362679</c:v>
                </c:pt>
                <c:pt idx="18">
                  <c:v>3.9512623739653971</c:v>
                </c:pt>
                <c:pt idx="19">
                  <c:v>4.2285881020516012</c:v>
                </c:pt>
                <c:pt idx="20">
                  <c:v>4.5228978896302836</c:v>
                </c:pt>
                <c:pt idx="21">
                  <c:v>4.8350720734408537</c:v>
                </c:pt>
                <c:pt idx="22">
                  <c:v>5.1660276879910851</c:v>
                </c:pt>
                <c:pt idx="23">
                  <c:v>5.5167195746307192</c:v>
                </c:pt>
                <c:pt idx="24">
                  <c:v>5.8881415081598911</c:v>
                </c:pt>
                <c:pt idx="25">
                  <c:v>6.2813273407879961</c:v>
                </c:pt>
                <c:pt idx="26">
                  <c:v>6.6973521632488229</c:v>
                </c:pt>
                <c:pt idx="27">
                  <c:v>7.137333482868625</c:v>
                </c:pt>
                <c:pt idx="28">
                  <c:v>7.6024324183749865</c:v>
                </c:pt>
                <c:pt idx="29">
                  <c:v>8.0938549112259146</c:v>
                </c:pt>
                <c:pt idx="30">
                  <c:v>8.6128529532309699</c:v>
                </c:pt>
                <c:pt idx="31">
                  <c:v>9.1607258302286816</c:v>
                </c:pt>
                <c:pt idx="32">
                  <c:v>9.7388213815779654</c:v>
                </c:pt>
                <c:pt idx="33">
                  <c:v>10.348537275214829</c:v>
                </c:pt>
                <c:pt idx="34">
                  <c:v>10.991322298020201</c:v>
                </c:pt>
                <c:pt idx="35">
                  <c:v>11.668677661239517</c:v>
                </c:pt>
                <c:pt idx="36">
                  <c:v>12.382158320690378</c:v>
                </c:pt>
                <c:pt idx="37">
                  <c:v>13.133374311490797</c:v>
                </c:pt>
                <c:pt idx="38">
                  <c:v>13.923992097037402</c:v>
                </c:pt>
                <c:pt idx="39">
                  <c:v>14.755735931960421</c:v>
                </c:pt>
                <c:pt idx="40">
                  <c:v>15.63038923878069</c:v>
                </c:pt>
                <c:pt idx="41">
                  <c:v>16.549795997992703</c:v>
                </c:pt>
                <c:pt idx="42">
                  <c:v>17.515862151297426</c:v>
                </c:pt>
                <c:pt idx="43">
                  <c:v>18.530557017708983</c:v>
                </c:pt>
                <c:pt idx="44">
                  <c:v>19.595914722260527</c:v>
                </c:pt>
                <c:pt idx="45">
                  <c:v>20.714035637036428</c:v>
                </c:pt>
                <c:pt idx="46">
                  <c:v>21.887087834260615</c:v>
                </c:pt>
                <c:pt idx="47">
                  <c:v>23.117308551174617</c:v>
                </c:pt>
                <c:pt idx="48">
                  <c:v>24.40700566644264</c:v>
                </c:pt>
                <c:pt idx="49">
                  <c:v>25.758559187826805</c:v>
                </c:pt>
                <c:pt idx="50">
                  <c:v>27.174422750880961</c:v>
                </c:pt>
                <c:pt idx="51">
                  <c:v>28.657125128418866</c:v>
                </c:pt>
                <c:pt idx="52">
                  <c:v>30.209271750519601</c:v>
                </c:pt>
                <c:pt idx="53">
                  <c:v>31.833546234842096</c:v>
                </c:pt>
                <c:pt idx="54">
                  <c:v>33.532711927029794</c:v>
                </c:pt>
                <c:pt idx="55">
                  <c:v>35.309613450996615</c:v>
                </c:pt>
                <c:pt idx="56">
                  <c:v>37.167178268896819</c:v>
                </c:pt>
                <c:pt idx="57">
                  <c:v>39.108418250593346</c:v>
                </c:pt>
                <c:pt idx="58">
                  <c:v>41.136431252451906</c:v>
                </c:pt>
                <c:pt idx="59">
                  <c:v>43.254402705302461</c:v>
                </c:pt>
                <c:pt idx="60">
                  <c:v>45.465607211424135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51EF-40AE-BE49-0CB6EA6F8543}"/>
            </c:ext>
          </c:extLst>
        </c:ser>
        <c:ser>
          <c:idx val="6"/>
          <c:order val="6"/>
          <c:tx>
            <c:strRef>
              <c:f>'Psychrometrics data'!$H$1</c:f>
              <c:strCache>
                <c:ptCount val="1"/>
                <c:pt idx="0">
                  <c:v>70%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6A32-441B-A823-F683B519FC7E}"/>
              </c:ext>
            </c:extLst>
          </c:dPt>
          <c:dLbls>
            <c:dLbl>
              <c:idx val="8"/>
              <c:layout>
                <c:manualLayout>
                  <c:x val="5.0012503125781444E-3"/>
                  <c:y val="-6.7767894959762875E-2"/>
                </c:manualLayout>
              </c:layout>
              <c:tx>
                <c:rich>
                  <a:bodyPr/>
                  <a:lstStyle/>
                  <a:p>
                    <a:fld id="{0BAA42D2-9520-4927-81E5-F433F88FC591}" type="CELLRANGE">
                      <a:rPr lang="en-US" altLang="ja-JP"/>
                      <a:pPr/>
                      <a:t>[]</a:t>
                    </a:fld>
                    <a:endParaRPr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6A32-441B-A823-F683B519FC7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'Psychrometrics data'!$A$2:$A$62</c:f>
              <c:numCache>
                <c:formatCode>0_ </c:formatCode>
                <c:ptCount val="6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  <c:pt idx="31">
                  <c:v>21</c:v>
                </c:pt>
                <c:pt idx="32">
                  <c:v>22</c:v>
                </c:pt>
                <c:pt idx="33">
                  <c:v>23</c:v>
                </c:pt>
                <c:pt idx="34">
                  <c:v>24</c:v>
                </c:pt>
                <c:pt idx="35">
                  <c:v>25</c:v>
                </c:pt>
                <c:pt idx="36">
                  <c:v>26</c:v>
                </c:pt>
                <c:pt idx="37">
                  <c:v>27</c:v>
                </c:pt>
                <c:pt idx="38">
                  <c:v>28</c:v>
                </c:pt>
                <c:pt idx="39">
                  <c:v>29</c:v>
                </c:pt>
                <c:pt idx="40">
                  <c:v>30</c:v>
                </c:pt>
                <c:pt idx="41">
                  <c:v>31</c:v>
                </c:pt>
                <c:pt idx="42">
                  <c:v>32</c:v>
                </c:pt>
                <c:pt idx="43">
                  <c:v>33</c:v>
                </c:pt>
                <c:pt idx="44">
                  <c:v>34</c:v>
                </c:pt>
                <c:pt idx="45">
                  <c:v>35</c:v>
                </c:pt>
                <c:pt idx="46">
                  <c:v>36</c:v>
                </c:pt>
                <c:pt idx="47">
                  <c:v>37</c:v>
                </c:pt>
                <c:pt idx="48">
                  <c:v>38</c:v>
                </c:pt>
                <c:pt idx="49">
                  <c:v>39</c:v>
                </c:pt>
                <c:pt idx="50">
                  <c:v>40</c:v>
                </c:pt>
                <c:pt idx="51">
                  <c:v>41</c:v>
                </c:pt>
                <c:pt idx="52">
                  <c:v>42</c:v>
                </c:pt>
                <c:pt idx="53">
                  <c:v>43</c:v>
                </c:pt>
                <c:pt idx="54">
                  <c:v>44</c:v>
                </c:pt>
                <c:pt idx="55">
                  <c:v>45</c:v>
                </c:pt>
                <c:pt idx="56">
                  <c:v>46</c:v>
                </c:pt>
                <c:pt idx="57">
                  <c:v>47</c:v>
                </c:pt>
                <c:pt idx="58">
                  <c:v>48</c:v>
                </c:pt>
                <c:pt idx="59">
                  <c:v>49</c:v>
                </c:pt>
                <c:pt idx="60">
                  <c:v>50</c:v>
                </c:pt>
              </c:numCache>
            </c:numRef>
          </c:xVal>
          <c:yVal>
            <c:numRef>
              <c:f>'Psychrometrics data'!$H$2:$H$62</c:f>
              <c:numCache>
                <c:formatCode>0.0000_ </c:formatCode>
                <c:ptCount val="61"/>
                <c:pt idx="0">
                  <c:v>1.2277354258231306</c:v>
                </c:pt>
                <c:pt idx="1">
                  <c:v>1.3286246206555712</c:v>
                </c:pt>
                <c:pt idx="2">
                  <c:v>1.4368145331373123</c:v>
                </c:pt>
                <c:pt idx="3">
                  <c:v>1.5527585728018245</c:v>
                </c:pt>
                <c:pt idx="4">
                  <c:v>1.6769333402524884</c:v>
                </c:pt>
                <c:pt idx="5">
                  <c:v>1.8098395314201574</c:v>
                </c:pt>
                <c:pt idx="6">
                  <c:v>1.9520028638474944</c:v>
                </c:pt>
                <c:pt idx="7">
                  <c:v>2.1039750250441229</c:v>
                </c:pt>
                <c:pt idx="8">
                  <c:v>2.266334642941481</c:v>
                </c:pt>
                <c:pt idx="9">
                  <c:v>2.43968827846111</c:v>
                </c:pt>
                <c:pt idx="10">
                  <c:v>2.6246714401949731</c:v>
                </c:pt>
                <c:pt idx="11">
                  <c:v>2.8219496211813522</c:v>
                </c:pt>
                <c:pt idx="12">
                  <c:v>3.0322193577448524</c:v>
                </c:pt>
                <c:pt idx="13">
                  <c:v>3.2562093103542198</c:v>
                </c:pt>
                <c:pt idx="14">
                  <c:v>3.4946813664369594</c:v>
                </c:pt>
                <c:pt idx="15">
                  <c:v>3.7484317650751846</c:v>
                </c:pt>
                <c:pt idx="16">
                  <c:v>4.0182922434928594</c:v>
                </c:pt>
                <c:pt idx="17">
                  <c:v>4.3051312052304951</c:v>
                </c:pt>
                <c:pt idx="18">
                  <c:v>4.6098549098895738</c:v>
                </c:pt>
                <c:pt idx="19">
                  <c:v>4.9334086843154665</c:v>
                </c:pt>
                <c:pt idx="20">
                  <c:v>5.2767781550745099</c:v>
                </c:pt>
                <c:pt idx="21">
                  <c:v>5.6409905020680338</c:v>
                </c:pt>
                <c:pt idx="22">
                  <c:v>6.0271157331138108</c:v>
                </c:pt>
                <c:pt idx="23">
                  <c:v>6.436267979313409</c:v>
                </c:pt>
                <c:pt idx="24">
                  <c:v>6.8696068110123951</c:v>
                </c:pt>
                <c:pt idx="25">
                  <c:v>7.3283385741493641</c:v>
                </c:pt>
                <c:pt idx="26">
                  <c:v>7.8137177467791812</c:v>
                </c:pt>
                <c:pt idx="27">
                  <c:v>8.3270483155459676</c:v>
                </c:pt>
                <c:pt idx="28">
                  <c:v>8.8696851718718115</c:v>
                </c:pt>
                <c:pt idx="29">
                  <c:v>9.4430355276185569</c:v>
                </c:pt>
                <c:pt idx="30">
                  <c:v>10.048560349971734</c:v>
                </c:pt>
                <c:pt idx="31">
                  <c:v>10.687775815288175</c:v>
                </c:pt>
                <c:pt idx="32">
                  <c:v>11.362254781642166</c:v>
                </c:pt>
                <c:pt idx="33">
                  <c:v>12.0736282797986</c:v>
                </c:pt>
                <c:pt idx="34">
                  <c:v>12.823587022336481</c:v>
                </c:pt>
                <c:pt idx="35">
                  <c:v>13.613882930641266</c:v>
                </c:pt>
                <c:pt idx="36">
                  <c:v>14.446330679480752</c:v>
                </c:pt>
                <c:pt idx="37">
                  <c:v>15.322809258876187</c:v>
                </c:pt>
                <c:pt idx="38">
                  <c:v>16.245263552978059</c:v>
                </c:pt>
                <c:pt idx="39">
                  <c:v>17.215705935654434</c:v>
                </c:pt>
                <c:pt idx="40">
                  <c:v>18.23621788249962</c:v>
                </c:pt>
                <c:pt idx="41">
                  <c:v>19.30895159897085</c:v>
                </c:pt>
                <c:pt idx="42">
                  <c:v>20.436131664362374</c:v>
                </c:pt>
                <c:pt idx="43">
                  <c:v>21.620056691328333</c:v>
                </c:pt>
                <c:pt idx="44">
                  <c:v>22.863101000669158</c:v>
                </c:pt>
                <c:pt idx="45">
                  <c:v>24.1677163111002</c:v>
                </c:pt>
                <c:pt idx="46">
                  <c:v>25.536433443726764</c:v>
                </c:pt>
                <c:pt idx="47">
                  <c:v>26.971864040955683</c:v>
                </c:pt>
                <c:pt idx="48">
                  <c:v>28.476702299580694</c:v>
                </c:pt>
                <c:pt idx="49">
                  <c:v>30.053726717787423</c:v>
                </c:pt>
                <c:pt idx="50">
                  <c:v>31.705801855832945</c:v>
                </c:pt>
                <c:pt idx="51">
                  <c:v>33.43588011016525</c:v>
                </c:pt>
                <c:pt idx="52">
                  <c:v>35.247003500759313</c:v>
                </c:pt>
                <c:pt idx="53">
                  <c:v>37.14230547145965</c:v>
                </c:pt>
                <c:pt idx="54">
                  <c:v>39.125012703132064</c:v>
                </c:pt>
                <c:pt idx="55">
                  <c:v>41.198446939443031</c:v>
                </c:pt>
                <c:pt idx="56">
                  <c:v>43.366026825100477</c:v>
                </c:pt>
                <c:pt idx="57">
                  <c:v>45.631269756407505</c:v>
                </c:pt>
                <c:pt idx="58">
                  <c:v>47.997793743998344</c:v>
                </c:pt>
                <c:pt idx="59">
                  <c:v>50.469319287645831</c:v>
                </c:pt>
                <c:pt idx="60">
                  <c:v>53.049671263050392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/>
                <c15:dlblRangeCache>
                  <c:ptCount val="1"/>
                </c15:dlblRangeCache>
              </c15:datalabelsRange>
            </c:ext>
            <c:ext xmlns:c16="http://schemas.microsoft.com/office/drawing/2014/chart" uri="{C3380CC4-5D6E-409C-BE32-E72D297353CC}">
              <c16:uniqueId val="{00000013-51EF-40AE-BE49-0CB6EA6F8543}"/>
            </c:ext>
          </c:extLst>
        </c:ser>
        <c:ser>
          <c:idx val="7"/>
          <c:order val="7"/>
          <c:tx>
            <c:strRef>
              <c:f>'Psychrometrics data'!$I$1</c:f>
              <c:strCache>
                <c:ptCount val="1"/>
                <c:pt idx="0">
                  <c:v>80%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6A32-441B-A823-F683B519FC7E}"/>
              </c:ext>
            </c:extLst>
          </c:dPt>
          <c:xVal>
            <c:numRef>
              <c:f>'Psychrometrics data'!$A$2:$A$62</c:f>
              <c:numCache>
                <c:formatCode>0_ </c:formatCode>
                <c:ptCount val="6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  <c:pt idx="31">
                  <c:v>21</c:v>
                </c:pt>
                <c:pt idx="32">
                  <c:v>22</c:v>
                </c:pt>
                <c:pt idx="33">
                  <c:v>23</c:v>
                </c:pt>
                <c:pt idx="34">
                  <c:v>24</c:v>
                </c:pt>
                <c:pt idx="35">
                  <c:v>25</c:v>
                </c:pt>
                <c:pt idx="36">
                  <c:v>26</c:v>
                </c:pt>
                <c:pt idx="37">
                  <c:v>27</c:v>
                </c:pt>
                <c:pt idx="38">
                  <c:v>28</c:v>
                </c:pt>
                <c:pt idx="39">
                  <c:v>29</c:v>
                </c:pt>
                <c:pt idx="40">
                  <c:v>30</c:v>
                </c:pt>
                <c:pt idx="41">
                  <c:v>31</c:v>
                </c:pt>
                <c:pt idx="42">
                  <c:v>32</c:v>
                </c:pt>
                <c:pt idx="43">
                  <c:v>33</c:v>
                </c:pt>
                <c:pt idx="44">
                  <c:v>34</c:v>
                </c:pt>
                <c:pt idx="45">
                  <c:v>35</c:v>
                </c:pt>
                <c:pt idx="46">
                  <c:v>36</c:v>
                </c:pt>
                <c:pt idx="47">
                  <c:v>37</c:v>
                </c:pt>
                <c:pt idx="48">
                  <c:v>38</c:v>
                </c:pt>
                <c:pt idx="49">
                  <c:v>39</c:v>
                </c:pt>
                <c:pt idx="50">
                  <c:v>40</c:v>
                </c:pt>
                <c:pt idx="51">
                  <c:v>41</c:v>
                </c:pt>
                <c:pt idx="52">
                  <c:v>42</c:v>
                </c:pt>
                <c:pt idx="53">
                  <c:v>43</c:v>
                </c:pt>
                <c:pt idx="54">
                  <c:v>44</c:v>
                </c:pt>
                <c:pt idx="55">
                  <c:v>45</c:v>
                </c:pt>
                <c:pt idx="56">
                  <c:v>46</c:v>
                </c:pt>
                <c:pt idx="57">
                  <c:v>47</c:v>
                </c:pt>
                <c:pt idx="58">
                  <c:v>48</c:v>
                </c:pt>
                <c:pt idx="59">
                  <c:v>49</c:v>
                </c:pt>
                <c:pt idx="60">
                  <c:v>50</c:v>
                </c:pt>
              </c:numCache>
            </c:numRef>
          </c:xVal>
          <c:yVal>
            <c:numRef>
              <c:f>'Psychrometrics data'!$I$2:$I$62</c:f>
              <c:numCache>
                <c:formatCode>0.0000_ </c:formatCode>
                <c:ptCount val="61"/>
                <c:pt idx="0">
                  <c:v>1.4031301574694335</c:v>
                </c:pt>
                <c:pt idx="1">
                  <c:v>1.5184327713949872</c:v>
                </c:pt>
                <c:pt idx="2">
                  <c:v>1.6420791709975744</c:v>
                </c:pt>
                <c:pt idx="3">
                  <c:v>1.7745875547363961</c:v>
                </c:pt>
                <c:pt idx="4">
                  <c:v>1.9165026273697534</c:v>
                </c:pt>
                <c:pt idx="5">
                  <c:v>2.068396633671715</c:v>
                </c:pt>
                <c:pt idx="6">
                  <c:v>2.2308704173540583</c:v>
                </c:pt>
                <c:pt idx="7">
                  <c:v>2.404554505247086</c:v>
                </c:pt>
                <c:pt idx="8">
                  <c:v>2.5901102167758254</c:v>
                </c:pt>
                <c:pt idx="9">
                  <c:v>2.788230798751139</c:v>
                </c:pt>
                <c:pt idx="10">
                  <c:v>2.9996425854782816</c:v>
                </c:pt>
                <c:pt idx="11">
                  <c:v>3.2251061841686171</c:v>
                </c:pt>
                <c:pt idx="12">
                  <c:v>3.465417685623398</c:v>
                </c:pt>
                <c:pt idx="13">
                  <c:v>3.7214099001419951</c:v>
                </c:pt>
                <c:pt idx="14">
                  <c:v>3.9939536185905387</c:v>
                </c:pt>
                <c:pt idx="15">
                  <c:v>4.2839588985508206</c:v>
                </c:pt>
                <c:pt idx="16">
                  <c:v>4.5923763754534122</c:v>
                </c:pt>
                <c:pt idx="17">
                  <c:v>4.9201985985834122</c:v>
                </c:pt>
                <c:pt idx="18">
                  <c:v>5.268461391832032</c:v>
                </c:pt>
                <c:pt idx="19">
                  <c:v>5.638245239052373</c:v>
                </c:pt>
                <c:pt idx="20">
                  <c:v>6.0306766938633798</c:v>
                </c:pt>
                <c:pt idx="21">
                  <c:v>6.4469298137319733</c:v>
                </c:pt>
                <c:pt idx="22">
                  <c:v>6.8882276181499407</c:v>
                </c:pt>
                <c:pt idx="23">
                  <c:v>7.3558435707092045</c:v>
                </c:pt>
                <c:pt idx="24">
                  <c:v>7.8511030848667751</c:v>
                </c:pt>
                <c:pt idx="25">
                  <c:v>8.3753850531788743</c:v>
                </c:pt>
                <c:pt idx="26">
                  <c:v>8.9301233997726488</c:v>
                </c:pt>
                <c:pt idx="27">
                  <c:v>9.5168086558134153</c:v>
                </c:pt>
                <c:pt idx="28">
                  <c:v>10.136989557715621</c:v>
                </c:pt>
                <c:pt idx="29">
                  <c:v>10.792274667836718</c:v>
                </c:pt>
                <c:pt idx="30">
                  <c:v>11.484334017384906</c:v>
                </c:pt>
                <c:pt idx="31">
                  <c:v>12.214900771264229</c:v>
                </c:pt>
                <c:pt idx="32">
                  <c:v>12.985772914574031</c:v>
                </c:pt>
                <c:pt idx="33">
                  <c:v>13.798814960473859</c:v>
                </c:pt>
                <c:pt idx="34">
                  <c:v>14.655959679120294</c:v>
                </c:pt>
                <c:pt idx="35">
                  <c:v>15.559209847378161</c:v>
                </c:pt>
                <c:pt idx="36">
                  <c:v>16.510640019005663</c:v>
                </c:pt>
                <c:pt idx="37">
                  <c:v>17.512398315011108</c:v>
                </c:pt>
                <c:pt idx="38">
                  <c:v>18.566708233877939</c:v>
                </c:pt>
                <c:pt idx="39">
                  <c:v>19.67587048135481</c:v>
                </c:pt>
                <c:pt idx="40">
                  <c:v>20.842264819509019</c:v>
                </c:pt>
                <c:pt idx="41">
                  <c:v>22.068351934743387</c:v>
                </c:pt>
                <c:pt idx="42">
                  <c:v>23.356675324480687</c:v>
                </c:pt>
                <c:pt idx="43">
                  <c:v>24.709863202223815</c:v>
                </c:pt>
                <c:pt idx="44">
                  <c:v>26.130630420706229</c:v>
                </c:pt>
                <c:pt idx="45">
                  <c:v>27.621780412853663</c:v>
                </c:pt>
                <c:pt idx="46">
                  <c:v>29.186207150286645</c:v>
                </c:pt>
                <c:pt idx="47">
                  <c:v>30.826897119103016</c:v>
                </c:pt>
                <c:pt idx="48">
                  <c:v>32.546931312689729</c:v>
                </c:pt>
                <c:pt idx="49">
                  <c:v>34.349487241326287</c:v>
                </c:pt>
                <c:pt idx="50">
                  <c:v>36.237840958354582</c:v>
                </c:pt>
                <c:pt idx="51">
                  <c:v>38.21536910270536</c:v>
                </c:pt>
                <c:pt idx="52">
                  <c:v>40.285550957587205</c:v>
                </c:pt>
                <c:pt idx="53">
                  <c:v>42.451970525161769</c:v>
                </c:pt>
                <c:pt idx="54">
                  <c:v>44.71831861704748</c:v>
                </c:pt>
                <c:pt idx="55">
                  <c:v>47.088394960514698</c:v>
                </c:pt>
                <c:pt idx="56">
                  <c:v>49.566110320256684</c:v>
                </c:pt>
                <c:pt idx="57">
                  <c:v>52.155488635644431</c:v>
                </c:pt>
                <c:pt idx="58">
                  <c:v>54.860669173397383</c:v>
                </c:pt>
                <c:pt idx="59">
                  <c:v>57.685908695629131</c:v>
                </c:pt>
                <c:pt idx="60">
                  <c:v>60.635583643254463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51EF-40AE-BE49-0CB6EA6F8543}"/>
            </c:ext>
          </c:extLst>
        </c:ser>
        <c:ser>
          <c:idx val="8"/>
          <c:order val="8"/>
          <c:tx>
            <c:strRef>
              <c:f>'Psychrometrics data'!$J$1</c:f>
              <c:strCache>
                <c:ptCount val="1"/>
                <c:pt idx="0">
                  <c:v>90%</c:v>
                </c:pt>
              </c:strCache>
            </c:strRef>
          </c:tx>
          <c:spPr>
            <a:ln w="1270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6A32-441B-A823-F683B519FC7E}"/>
              </c:ext>
            </c:extLst>
          </c:dPt>
          <c:xVal>
            <c:numRef>
              <c:f>'Psychrometrics data'!$A$2:$A$62</c:f>
              <c:numCache>
                <c:formatCode>0_ </c:formatCode>
                <c:ptCount val="6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  <c:pt idx="31">
                  <c:v>21</c:v>
                </c:pt>
                <c:pt idx="32">
                  <c:v>22</c:v>
                </c:pt>
                <c:pt idx="33">
                  <c:v>23</c:v>
                </c:pt>
                <c:pt idx="34">
                  <c:v>24</c:v>
                </c:pt>
                <c:pt idx="35">
                  <c:v>25</c:v>
                </c:pt>
                <c:pt idx="36">
                  <c:v>26</c:v>
                </c:pt>
                <c:pt idx="37">
                  <c:v>27</c:v>
                </c:pt>
                <c:pt idx="38">
                  <c:v>28</c:v>
                </c:pt>
                <c:pt idx="39">
                  <c:v>29</c:v>
                </c:pt>
                <c:pt idx="40">
                  <c:v>30</c:v>
                </c:pt>
                <c:pt idx="41">
                  <c:v>31</c:v>
                </c:pt>
                <c:pt idx="42">
                  <c:v>32</c:v>
                </c:pt>
                <c:pt idx="43">
                  <c:v>33</c:v>
                </c:pt>
                <c:pt idx="44">
                  <c:v>34</c:v>
                </c:pt>
                <c:pt idx="45">
                  <c:v>35</c:v>
                </c:pt>
                <c:pt idx="46">
                  <c:v>36</c:v>
                </c:pt>
                <c:pt idx="47">
                  <c:v>37</c:v>
                </c:pt>
                <c:pt idx="48">
                  <c:v>38</c:v>
                </c:pt>
                <c:pt idx="49">
                  <c:v>39</c:v>
                </c:pt>
                <c:pt idx="50">
                  <c:v>40</c:v>
                </c:pt>
                <c:pt idx="51">
                  <c:v>41</c:v>
                </c:pt>
                <c:pt idx="52">
                  <c:v>42</c:v>
                </c:pt>
                <c:pt idx="53">
                  <c:v>43</c:v>
                </c:pt>
                <c:pt idx="54">
                  <c:v>44</c:v>
                </c:pt>
                <c:pt idx="55">
                  <c:v>45</c:v>
                </c:pt>
                <c:pt idx="56">
                  <c:v>46</c:v>
                </c:pt>
                <c:pt idx="57">
                  <c:v>47</c:v>
                </c:pt>
                <c:pt idx="58">
                  <c:v>48</c:v>
                </c:pt>
                <c:pt idx="59">
                  <c:v>49</c:v>
                </c:pt>
                <c:pt idx="60">
                  <c:v>50</c:v>
                </c:pt>
              </c:numCache>
            </c:numRef>
          </c:xVal>
          <c:yVal>
            <c:numRef>
              <c:f>'Psychrometrics data'!$J$2:$J$62</c:f>
              <c:numCache>
                <c:formatCode>0.0000_ </c:formatCode>
                <c:ptCount val="61"/>
                <c:pt idx="0">
                  <c:v>1.5785258782730163</c:v>
                </c:pt>
                <c:pt idx="1">
                  <c:v>1.708242080541942</c:v>
                </c:pt>
                <c:pt idx="2">
                  <c:v>1.8473451636082336</c:v>
                </c:pt>
                <c:pt idx="3">
                  <c:v>1.9964181188910413</c:v>
                </c:pt>
                <c:pt idx="4">
                  <c:v>2.1560737598927124</c:v>
                </c:pt>
                <c:pt idx="5">
                  <c:v>2.3269558854444261</c:v>
                </c:pt>
                <c:pt idx="6">
                  <c:v>2.5097404713435987</c:v>
                </c:pt>
                <c:pt idx="7">
                  <c:v>2.705136890446977</c:v>
                </c:pt>
                <c:pt idx="8">
                  <c:v>2.9138891612644584</c:v>
                </c:pt>
                <c:pt idx="9">
                  <c:v>3.1367772250798938</c:v>
                </c:pt>
                <c:pt idx="10">
                  <c:v>3.3746182516064294</c:v>
                </c:pt>
                <c:pt idx="11">
                  <c:v>3.6282679731653333</c:v>
                </c:pt>
                <c:pt idx="12">
                  <c:v>3.8986220473588635</c:v>
                </c:pt>
                <c:pt idx="13">
                  <c:v>4.1866174481895273</c:v>
                </c:pt>
                <c:pt idx="14">
                  <c:v>4.4932338855601293</c:v>
                </c:pt>
                <c:pt idx="15">
                  <c:v>4.8194952530713948</c:v>
                </c:pt>
                <c:pt idx="16">
                  <c:v>5.1664711040166047</c:v>
                </c:pt>
                <c:pt idx="17">
                  <c:v>5.5352781554558224</c:v>
                </c:pt>
                <c:pt idx="18">
                  <c:v>5.9270818202357463</c:v>
                </c:pt>
                <c:pt idx="19">
                  <c:v>6.343097766805271</c:v>
                </c:pt>
                <c:pt idx="20">
                  <c:v>6.7845935066612899</c:v>
                </c:pt>
                <c:pt idx="21">
                  <c:v>7.2528900092443616</c:v>
                </c:pt>
                <c:pt idx="22">
                  <c:v>7.7493633440895229</c:v>
                </c:pt>
                <c:pt idx="23">
                  <c:v>8.2754463500237971</c:v>
                </c:pt>
                <c:pt idx="24">
                  <c:v>8.8326303311890282</c:v>
                </c:pt>
                <c:pt idx="25">
                  <c:v>9.4224667796562773</c:v>
                </c:pt>
                <c:pt idx="26">
                  <c:v>10.046569124386565</c:v>
                </c:pt>
                <c:pt idx="27">
                  <c:v>10.706614506282072</c:v>
                </c:pt>
                <c:pt idx="28">
                  <c:v>11.404345579062003</c:v>
                </c:pt>
                <c:pt idx="29">
                  <c:v>12.141572335688387</c:v>
                </c:pt>
                <c:pt idx="30">
                  <c:v>12.920173960059063</c:v>
                </c:pt>
                <c:pt idx="31">
                  <c:v>13.742100703678057</c:v>
                </c:pt>
                <c:pt idx="32">
                  <c:v>14.609375787007512</c:v>
                </c:pt>
                <c:pt idx="33">
                  <c:v>15.524097325200328</c:v>
                </c:pt>
                <c:pt idx="34">
                  <c:v>16.488440277908811</c:v>
                </c:pt>
                <c:pt idx="35">
                  <c:v>17.504658422861734</c:v>
                </c:pt>
                <c:pt idx="36">
                  <c:v>18.575086352900851</c:v>
                </c:pt>
                <c:pt idx="37">
                  <c:v>19.702141496167123</c:v>
                </c:pt>
                <c:pt idx="38">
                  <c:v>20.888326159128134</c:v>
                </c:pt>
                <c:pt idx="39">
                  <c:v>22.136229592139912</c:v>
                </c:pt>
                <c:pt idx="40">
                  <c:v>23.448530077240044</c:v>
                </c:pt>
                <c:pt idx="41">
                  <c:v>24.827997037873423</c:v>
                </c:pt>
                <c:pt idx="42">
                  <c:v>26.277493170258452</c:v>
                </c:pt>
                <c:pt idx="43">
                  <c:v>27.799976596108536</c:v>
                </c:pt>
                <c:pt idx="44">
                  <c:v>29.398503036433109</c:v>
                </c:pt>
                <c:pt idx="45">
                  <c:v>31.076228006152583</c:v>
                </c:pt>
                <c:pt idx="46">
                  <c:v>32.83640902927344</c:v>
                </c:pt>
                <c:pt idx="47">
                  <c:v>34.68240787438355</c:v>
                </c:pt>
                <c:pt idx="48">
                  <c:v>36.617692810242026</c:v>
                </c:pt>
                <c:pt idx="49">
                  <c:v>38.645840881255502</c:v>
                </c:pt>
                <c:pt idx="50">
                  <c:v>40.770540202649798</c:v>
                </c:pt>
                <c:pt idx="51">
                  <c:v>42.995592275166892</c:v>
                </c:pt>
                <c:pt idx="52">
                  <c:v>45.324914319137406</c:v>
                </c:pt>
                <c:pt idx="53">
                  <c:v>47.762541627803365</c:v>
                </c:pt>
                <c:pt idx="54">
                  <c:v>50.312629939789559</c:v>
                </c:pt>
                <c:pt idx="55">
                  <c:v>52.979457830649615</c:v>
                </c:pt>
                <c:pt idx="56">
                  <c:v>55.767429123440316</c:v>
                </c:pt>
                <c:pt idx="57">
                  <c:v>58.681075318309183</c:v>
                </c:pt>
                <c:pt idx="58">
                  <c:v>61.725058041110834</c:v>
                </c:pt>
                <c:pt idx="59">
                  <c:v>64.904171511103186</c:v>
                </c:pt>
                <c:pt idx="60">
                  <c:v>68.223345027808904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51EF-40AE-BE49-0CB6EA6F8543}"/>
            </c:ext>
          </c:extLst>
        </c:ser>
        <c:ser>
          <c:idx val="9"/>
          <c:order val="9"/>
          <c:tx>
            <c:strRef>
              <c:f>'Psychrometrics data'!$K$1</c:f>
              <c:strCache>
                <c:ptCount val="1"/>
                <c:pt idx="0">
                  <c:v>100%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'Psychrometrics data'!$A$2:$A$62</c:f>
              <c:numCache>
                <c:formatCode>0_ </c:formatCode>
                <c:ptCount val="6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17</c:v>
                </c:pt>
                <c:pt idx="28">
                  <c:v>18</c:v>
                </c:pt>
                <c:pt idx="29">
                  <c:v>19</c:v>
                </c:pt>
                <c:pt idx="30">
                  <c:v>20</c:v>
                </c:pt>
                <c:pt idx="31">
                  <c:v>21</c:v>
                </c:pt>
                <c:pt idx="32">
                  <c:v>22</c:v>
                </c:pt>
                <c:pt idx="33">
                  <c:v>23</c:v>
                </c:pt>
                <c:pt idx="34">
                  <c:v>24</c:v>
                </c:pt>
                <c:pt idx="35">
                  <c:v>25</c:v>
                </c:pt>
                <c:pt idx="36">
                  <c:v>26</c:v>
                </c:pt>
                <c:pt idx="37">
                  <c:v>27</c:v>
                </c:pt>
                <c:pt idx="38">
                  <c:v>28</c:v>
                </c:pt>
                <c:pt idx="39">
                  <c:v>29</c:v>
                </c:pt>
                <c:pt idx="40">
                  <c:v>30</c:v>
                </c:pt>
                <c:pt idx="41">
                  <c:v>31</c:v>
                </c:pt>
                <c:pt idx="42">
                  <c:v>32</c:v>
                </c:pt>
                <c:pt idx="43">
                  <c:v>33</c:v>
                </c:pt>
                <c:pt idx="44">
                  <c:v>34</c:v>
                </c:pt>
                <c:pt idx="45">
                  <c:v>35</c:v>
                </c:pt>
                <c:pt idx="46">
                  <c:v>36</c:v>
                </c:pt>
                <c:pt idx="47">
                  <c:v>37</c:v>
                </c:pt>
                <c:pt idx="48">
                  <c:v>38</c:v>
                </c:pt>
                <c:pt idx="49">
                  <c:v>39</c:v>
                </c:pt>
                <c:pt idx="50">
                  <c:v>40</c:v>
                </c:pt>
                <c:pt idx="51">
                  <c:v>41</c:v>
                </c:pt>
                <c:pt idx="52">
                  <c:v>42</c:v>
                </c:pt>
                <c:pt idx="53">
                  <c:v>43</c:v>
                </c:pt>
                <c:pt idx="54">
                  <c:v>44</c:v>
                </c:pt>
                <c:pt idx="55">
                  <c:v>45</c:v>
                </c:pt>
                <c:pt idx="56">
                  <c:v>46</c:v>
                </c:pt>
                <c:pt idx="57">
                  <c:v>47</c:v>
                </c:pt>
                <c:pt idx="58">
                  <c:v>48</c:v>
                </c:pt>
                <c:pt idx="59">
                  <c:v>49</c:v>
                </c:pt>
                <c:pt idx="60">
                  <c:v>50</c:v>
                </c:pt>
              </c:numCache>
            </c:numRef>
          </c:xVal>
          <c:yVal>
            <c:numRef>
              <c:f>'Psychrometrics data'!$K$2:$K$62</c:f>
              <c:numCache>
                <c:formatCode>0.0000_ </c:formatCode>
                <c:ptCount val="61"/>
                <c:pt idx="0">
                  <c:v>1.7539225882422473</c:v>
                </c:pt>
                <c:pt idx="1">
                  <c:v>1.8980525481070409</c:v>
                </c:pt>
                <c:pt idx="2">
                  <c:v>2.0526125109827014</c:v>
                </c:pt>
                <c:pt idx="3">
                  <c:v>2.2182502652826894</c:v>
                </c:pt>
                <c:pt idx="4">
                  <c:v>2.395646737842688</c:v>
                </c:pt>
                <c:pt idx="5">
                  <c:v>2.5855172867650951</c:v>
                </c:pt>
                <c:pt idx="6">
                  <c:v>2.7886130258497461</c:v>
                </c:pt>
                <c:pt idx="7">
                  <c:v>3.0057221806859111</c:v>
                </c:pt>
                <c:pt idx="8">
                  <c:v>3.2376714764600134</c:v>
                </c:pt>
                <c:pt idx="9">
                  <c:v>3.4853275575130369</c:v>
                </c:pt>
                <c:pt idx="10">
                  <c:v>3.7495984386611756</c:v>
                </c:pt>
                <c:pt idx="11">
                  <c:v>4.0314349882731166</c:v>
                </c:pt>
                <c:pt idx="12">
                  <c:v>4.3318324430773156</c:v>
                </c:pt>
                <c:pt idx="13">
                  <c:v>4.651831954652935</c:v>
                </c:pt>
                <c:pt idx="14">
                  <c:v>4.9925221675387235</c:v>
                </c:pt>
                <c:pt idx="15">
                  <c:v>5.3550408288750653</c:v>
                </c:pt>
                <c:pt idx="16">
                  <c:v>5.7405764294758335</c:v>
                </c:pt>
                <c:pt idx="17">
                  <c:v>6.1503698762085479</c:v>
                </c:pt>
                <c:pt idx="18">
                  <c:v>6.5857161955437133</c:v>
                </c:pt>
                <c:pt idx="19">
                  <c:v>7.0479662681171398</c:v>
                </c:pt>
                <c:pt idx="20">
                  <c:v>7.538528594132675</c:v>
                </c:pt>
                <c:pt idx="21">
                  <c:v>8.0588710894169413</c:v>
                </c:pt>
                <c:pt idx="22">
                  <c:v>8.6105229119226667</c:v>
                </c:pt>
                <c:pt idx="23">
                  <c:v>9.1950763184629487</c:v>
                </c:pt>
                <c:pt idx="24">
                  <c:v>9.8141885514452518</c:v>
                </c:pt>
                <c:pt idx="25">
                  <c:v>10.469583755361445</c:v>
                </c:pt>
                <c:pt idx="26">
                  <c:v>11.163054922778427</c:v>
                </c:pt>
                <c:pt idx="27">
                  <c:v>11.896465869563237</c:v>
                </c:pt>
                <c:pt idx="28">
                  <c:v>12.671753239066803</c:v>
                </c:pt>
                <c:pt idx="29">
                  <c:v>13.490928534981887</c:v>
                </c:pt>
                <c:pt idx="30">
                  <c:v>14.356080182583211</c:v>
                </c:pt>
                <c:pt idx="31">
                  <c:v>15.269375618051404</c:v>
                </c:pt>
                <c:pt idx="32">
                  <c:v>16.233063405577237</c:v>
                </c:pt>
                <c:pt idx="33">
                  <c:v>17.249475381938627</c:v>
                </c:pt>
                <c:pt idx="34">
                  <c:v>18.321028828240344</c:v>
                </c:pt>
                <c:pt idx="35">
                  <c:v>19.450228668504984</c:v>
                </c:pt>
                <c:pt idx="36">
                  <c:v>20.639669694803874</c:v>
                </c:pt>
                <c:pt idx="37">
                  <c:v>21.892038818618069</c:v>
                </c:pt>
                <c:pt idx="38">
                  <c:v>23.210117348122651</c:v>
                </c:pt>
                <c:pt idx="39">
                  <c:v>24.596783291091793</c:v>
                </c:pt>
                <c:pt idx="40">
                  <c:v>26.055013683128468</c:v>
                </c:pt>
                <c:pt idx="41">
                  <c:v>27.587886940929831</c:v>
                </c:pt>
                <c:pt idx="42">
                  <c:v>29.198585240309022</c:v>
                </c:pt>
                <c:pt idx="43">
                  <c:v>30.890396918704699</c:v>
                </c:pt>
                <c:pt idx="44">
                  <c:v>32.666718901922515</c:v>
                </c:pt>
                <c:pt idx="45">
                  <c:v>34.531059154866917</c:v>
                </c:pt>
                <c:pt idx="46">
                  <c:v>36.487039156038001</c:v>
                </c:pt>
                <c:pt idx="47">
                  <c:v>38.538396395586247</c:v>
                </c:pt>
                <c:pt idx="48">
                  <c:v>40.688986896737205</c:v>
                </c:pt>
                <c:pt idx="49">
                  <c:v>42.942787760421062</c:v>
                </c:pt>
                <c:pt idx="50">
                  <c:v>45.303899732964595</c:v>
                </c:pt>
                <c:pt idx="51">
                  <c:v>47.776549796729505</c:v>
                </c:pt>
                <c:pt idx="52">
                  <c:v>50.365093783608216</c:v>
                </c:pt>
                <c:pt idx="53">
                  <c:v>53.074019011318441</c:v>
                </c:pt>
                <c:pt idx="54">
                  <c:v>55.907946942469295</c:v>
                </c:pt>
                <c:pt idx="55">
                  <c:v>58.871635866405612</c:v>
                </c:pt>
                <c:pt idx="56">
                  <c:v>61.969983603873331</c:v>
                </c:pt>
                <c:pt idx="57">
                  <c:v>65.208030234587099</c:v>
                </c:pt>
                <c:pt idx="58">
                  <c:v>68.590960847821322</c:v>
                </c:pt>
                <c:pt idx="59">
                  <c:v>72.124108316188682</c:v>
                </c:pt>
                <c:pt idx="60">
                  <c:v>75.812956092815696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51EF-40AE-BE49-0CB6EA6F8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0805360"/>
        <c:axId val="1731363664"/>
      </c:scatterChart>
      <c:valAx>
        <c:axId val="1850805360"/>
        <c:scaling>
          <c:orientation val="minMax"/>
          <c:max val="5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乾球温度（℃）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31363664"/>
        <c:crosses val="autoZero"/>
        <c:crossBetween val="midCat"/>
      </c:valAx>
      <c:valAx>
        <c:axId val="1731363664"/>
        <c:scaling>
          <c:orientation val="minMax"/>
          <c:max val="3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絶対湿度（</a:t>
                </a:r>
                <a:r>
                  <a:rPr lang="en-US" altLang="ja-JP"/>
                  <a:t>g/kg</a:t>
                </a:r>
                <a:r>
                  <a:rPr lang="ja-JP" altLang="en-US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50805360"/>
        <c:crosses val="autoZero"/>
        <c:crossBetween val="midCat"/>
        <c:minorUnit val="1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4387254901960784"/>
          <c:y val="0.9192514849239779"/>
          <c:w val="0.53308823529411764"/>
          <c:h val="7.91593045786684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275166</xdr:colOff>
      <xdr:row>0</xdr:row>
      <xdr:rowOff>42333</xdr:rowOff>
    </xdr:from>
    <xdr:to>
      <xdr:col>34</xdr:col>
      <xdr:colOff>275166</xdr:colOff>
      <xdr:row>5</xdr:row>
      <xdr:rowOff>69967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D04859A9-2D39-8C3F-6BED-CC228387D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53833" y="42333"/>
          <a:ext cx="5080000" cy="12447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9525</xdr:colOff>
      <xdr:row>1</xdr:row>
      <xdr:rowOff>190500</xdr:rowOff>
    </xdr:from>
    <xdr:to>
      <xdr:col>14</xdr:col>
      <xdr:colOff>571500</xdr:colOff>
      <xdr:row>8</xdr:row>
      <xdr:rowOff>190500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5743960-D19C-4A48-A9B2-6C5C35A91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53325" y="390525"/>
          <a:ext cx="2619375" cy="1400175"/>
        </a:xfrm>
        <a:prstGeom prst="rect">
          <a:avLst/>
        </a:prstGeom>
      </xdr:spPr>
    </xdr:pic>
    <xdr:clientData/>
  </xdr:twoCellAnchor>
  <xdr:twoCellAnchor>
    <xdr:from>
      <xdr:col>11</xdr:col>
      <xdr:colOff>57150</xdr:colOff>
      <xdr:row>1</xdr:row>
      <xdr:rowOff>95250</xdr:rowOff>
    </xdr:from>
    <xdr:to>
      <xdr:col>11</xdr:col>
      <xdr:colOff>504825</xdr:colOff>
      <xdr:row>3</xdr:row>
      <xdr:rowOff>104775</xdr:rowOff>
    </xdr:to>
    <xdr:sp macro="" textlink="">
      <xdr:nvSpPr>
        <xdr:cNvPr id="3" name="四角形 3">
          <a:extLst>
            <a:ext uri="{FF2B5EF4-FFF2-40B4-BE49-F238E27FC236}">
              <a16:creationId xmlns:a16="http://schemas.microsoft.com/office/drawing/2014/main" id="{B5CE17FE-7F78-49E5-92EC-D4D08A494875}"/>
            </a:ext>
            <a:ext uri="{147F2762-F138-4A5C-976F-8EAC2B608ADB}">
              <a16:predDERef xmlns:a16="http://schemas.microsoft.com/office/drawing/2014/main" pred="{B5743960-D19C-4A48-A9B2-6C5C35A91C8E}"/>
            </a:ext>
          </a:extLst>
        </xdr:cNvPr>
        <xdr:cNvSpPr/>
      </xdr:nvSpPr>
      <xdr:spPr>
        <a:xfrm>
          <a:off x="7600950" y="295275"/>
          <a:ext cx="447675" cy="4095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 editAs="oneCell">
    <xdr:from>
      <xdr:col>11</xdr:col>
      <xdr:colOff>0</xdr:colOff>
      <xdr:row>12</xdr:row>
      <xdr:rowOff>0</xdr:rowOff>
    </xdr:from>
    <xdr:to>
      <xdr:col>14</xdr:col>
      <xdr:colOff>571500</xdr:colOff>
      <xdr:row>19</xdr:row>
      <xdr:rowOff>0</xdr:rowOff>
    </xdr:to>
    <xdr:pic>
      <xdr:nvPicPr>
        <xdr:cNvPr id="4" name="図 4">
          <a:extLst>
            <a:ext uri="{FF2B5EF4-FFF2-40B4-BE49-F238E27FC236}">
              <a16:creationId xmlns:a16="http://schemas.microsoft.com/office/drawing/2014/main" id="{BC7F0DB5-FE0C-4BDD-A42E-A8C22BD9C50F}"/>
            </a:ext>
            <a:ext uri="{147F2762-F138-4A5C-976F-8EAC2B608ADB}">
              <a16:predDERef xmlns:a16="http://schemas.microsoft.com/office/drawing/2014/main" pred="{B5CE17FE-7F78-49E5-92EC-D4D08A494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43800" y="2400300"/>
          <a:ext cx="2628900" cy="1400175"/>
        </a:xfrm>
        <a:prstGeom prst="rect">
          <a:avLst/>
        </a:prstGeom>
      </xdr:spPr>
    </xdr:pic>
    <xdr:clientData/>
  </xdr:twoCellAnchor>
  <xdr:twoCellAnchor>
    <xdr:from>
      <xdr:col>13</xdr:col>
      <xdr:colOff>276225</xdr:colOff>
      <xdr:row>16</xdr:row>
      <xdr:rowOff>57150</xdr:rowOff>
    </xdr:from>
    <xdr:to>
      <xdr:col>13</xdr:col>
      <xdr:colOff>504825</xdr:colOff>
      <xdr:row>17</xdr:row>
      <xdr:rowOff>85725</xdr:rowOff>
    </xdr:to>
    <xdr:sp macro="" textlink="">
      <xdr:nvSpPr>
        <xdr:cNvPr id="5" name="楕円 5">
          <a:extLst>
            <a:ext uri="{FF2B5EF4-FFF2-40B4-BE49-F238E27FC236}">
              <a16:creationId xmlns:a16="http://schemas.microsoft.com/office/drawing/2014/main" id="{4CF4B4D7-3893-459C-8ECC-CB347874DB83}"/>
            </a:ext>
            <a:ext uri="{147F2762-F138-4A5C-976F-8EAC2B608ADB}">
              <a16:predDERef xmlns:a16="http://schemas.microsoft.com/office/drawing/2014/main" pred="{BC7F0DB5-FE0C-4BDD-A42E-A8C22BD9C50F}"/>
            </a:ext>
          </a:extLst>
        </xdr:cNvPr>
        <xdr:cNvSpPr/>
      </xdr:nvSpPr>
      <xdr:spPr>
        <a:xfrm>
          <a:off x="9191625" y="3257550"/>
          <a:ext cx="228600" cy="2286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14</xdr:col>
      <xdr:colOff>619125</xdr:colOff>
      <xdr:row>29</xdr:row>
      <xdr:rowOff>38100</xdr:rowOff>
    </xdr:to>
    <xdr:pic>
      <xdr:nvPicPr>
        <xdr:cNvPr id="6" name="図 6">
          <a:extLst>
            <a:ext uri="{FF2B5EF4-FFF2-40B4-BE49-F238E27FC236}">
              <a16:creationId xmlns:a16="http://schemas.microsoft.com/office/drawing/2014/main" id="{130FBCD6-1CAB-4224-8A92-E7F716EDC551}"/>
            </a:ext>
            <a:ext uri="{147F2762-F138-4A5C-976F-8EAC2B608ADB}">
              <a16:predDERef xmlns:a16="http://schemas.microsoft.com/office/drawing/2014/main" pred="{4CF4B4D7-3893-459C-8ECC-CB347874D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43800" y="4400550"/>
          <a:ext cx="2676525" cy="1438275"/>
        </a:xfrm>
        <a:prstGeom prst="rect">
          <a:avLst/>
        </a:prstGeom>
      </xdr:spPr>
    </xdr:pic>
    <xdr:clientData/>
  </xdr:twoCellAnchor>
  <xdr:twoCellAnchor>
    <xdr:from>
      <xdr:col>13</xdr:col>
      <xdr:colOff>161925</xdr:colOff>
      <xdr:row>26</xdr:row>
      <xdr:rowOff>76200</xdr:rowOff>
    </xdr:from>
    <xdr:to>
      <xdr:col>13</xdr:col>
      <xdr:colOff>390525</xdr:colOff>
      <xdr:row>27</xdr:row>
      <xdr:rowOff>104775</xdr:rowOff>
    </xdr:to>
    <xdr:sp macro="" textlink="">
      <xdr:nvSpPr>
        <xdr:cNvPr id="7" name="楕円 7">
          <a:extLst>
            <a:ext uri="{FF2B5EF4-FFF2-40B4-BE49-F238E27FC236}">
              <a16:creationId xmlns:a16="http://schemas.microsoft.com/office/drawing/2014/main" id="{DE95E64B-81C1-4E2C-8EDF-1EB997C972A8}"/>
            </a:ext>
            <a:ext uri="{147F2762-F138-4A5C-976F-8EAC2B608ADB}">
              <a16:predDERef xmlns:a16="http://schemas.microsoft.com/office/drawing/2014/main" pred="{130FBCD6-1CAB-4224-8A92-E7F716EDC551}"/>
            </a:ext>
          </a:extLst>
        </xdr:cNvPr>
        <xdr:cNvSpPr/>
      </xdr:nvSpPr>
      <xdr:spPr>
        <a:xfrm>
          <a:off x="9077325" y="5276850"/>
          <a:ext cx="228600" cy="2286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13</xdr:col>
      <xdr:colOff>180975</xdr:colOff>
      <xdr:row>5</xdr:row>
      <xdr:rowOff>152400</xdr:rowOff>
    </xdr:from>
    <xdr:to>
      <xdr:col>13</xdr:col>
      <xdr:colOff>409575</xdr:colOff>
      <xdr:row>6</xdr:row>
      <xdr:rowOff>180975</xdr:rowOff>
    </xdr:to>
    <xdr:sp macro="" textlink="">
      <xdr:nvSpPr>
        <xdr:cNvPr id="8" name="楕円 8">
          <a:extLst>
            <a:ext uri="{FF2B5EF4-FFF2-40B4-BE49-F238E27FC236}">
              <a16:creationId xmlns:a16="http://schemas.microsoft.com/office/drawing/2014/main" id="{B4DC941B-7F95-434D-A1CA-543E40A0F359}"/>
            </a:ext>
            <a:ext uri="{147F2762-F138-4A5C-976F-8EAC2B608ADB}">
              <a16:predDERef xmlns:a16="http://schemas.microsoft.com/office/drawing/2014/main" pred="{DE95E64B-81C1-4E2C-8EDF-1EB997C972A8}"/>
            </a:ext>
          </a:extLst>
        </xdr:cNvPr>
        <xdr:cNvSpPr/>
      </xdr:nvSpPr>
      <xdr:spPr>
        <a:xfrm>
          <a:off x="9096375" y="1152525"/>
          <a:ext cx="228600" cy="2286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13</xdr:col>
      <xdr:colOff>257175</xdr:colOff>
      <xdr:row>1</xdr:row>
      <xdr:rowOff>104775</xdr:rowOff>
    </xdr:from>
    <xdr:to>
      <xdr:col>14</xdr:col>
      <xdr:colOff>19050</xdr:colOff>
      <xdr:row>3</xdr:row>
      <xdr:rowOff>114300</xdr:rowOff>
    </xdr:to>
    <xdr:sp macro="" textlink="">
      <xdr:nvSpPr>
        <xdr:cNvPr id="9" name="四角形 9">
          <a:extLst>
            <a:ext uri="{FF2B5EF4-FFF2-40B4-BE49-F238E27FC236}">
              <a16:creationId xmlns:a16="http://schemas.microsoft.com/office/drawing/2014/main" id="{03544D46-6AB8-4354-B00A-54B64020F68B}"/>
            </a:ext>
            <a:ext uri="{147F2762-F138-4A5C-976F-8EAC2B608ADB}">
              <a16:predDERef xmlns:a16="http://schemas.microsoft.com/office/drawing/2014/main" pred="{B4DC941B-7F95-434D-A1CA-543E40A0F359}"/>
            </a:ext>
          </a:extLst>
        </xdr:cNvPr>
        <xdr:cNvSpPr/>
      </xdr:nvSpPr>
      <xdr:spPr>
        <a:xfrm>
          <a:off x="9172575" y="304800"/>
          <a:ext cx="447675" cy="4095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12</xdr:col>
      <xdr:colOff>428625</xdr:colOff>
      <xdr:row>0</xdr:row>
      <xdr:rowOff>0</xdr:rowOff>
    </xdr:from>
    <xdr:to>
      <xdr:col>14</xdr:col>
      <xdr:colOff>381000</xdr:colOff>
      <xdr:row>1</xdr:row>
      <xdr:rowOff>66675</xdr:rowOff>
    </xdr:to>
    <xdr:sp macro="" textlink="">
      <xdr:nvSpPr>
        <xdr:cNvPr id="10" name="テキスト ボックス 10">
          <a:extLst>
            <a:ext uri="{FF2B5EF4-FFF2-40B4-BE49-F238E27FC236}">
              <a16:creationId xmlns:a16="http://schemas.microsoft.com/office/drawing/2014/main" id="{5A37B8CB-CACA-4217-BCF0-6C1A51B64DC4}"/>
            </a:ext>
            <a:ext uri="{147F2762-F138-4A5C-976F-8EAC2B608ADB}">
              <a16:predDERef xmlns:a16="http://schemas.microsoft.com/office/drawing/2014/main" pred="{03544D46-6AB8-4354-B00A-54B64020F68B}"/>
            </a:ext>
          </a:extLst>
        </xdr:cNvPr>
        <xdr:cNvSpPr txBox="1"/>
      </xdr:nvSpPr>
      <xdr:spPr>
        <a:xfrm>
          <a:off x="8658225" y="1971675"/>
          <a:ext cx="1323975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ctr"/>
          <a:r>
            <a:rPr lang="ja-JP" altLang="en-US" sz="1100">
              <a:latin typeface="+mn-lt"/>
              <a:ea typeface="+mn-lt"/>
              <a:cs typeface="+mn-lt"/>
            </a:rPr>
            <a:t>現在の室内の状態</a:t>
          </a:r>
        </a:p>
      </xdr:txBody>
    </xdr:sp>
    <xdr:clientData/>
  </xdr:twoCellAnchor>
  <xdr:twoCellAnchor>
    <xdr:from>
      <xdr:col>11</xdr:col>
      <xdr:colOff>638175</xdr:colOff>
      <xdr:row>11</xdr:row>
      <xdr:rowOff>104775</xdr:rowOff>
    </xdr:from>
    <xdr:to>
      <xdr:col>12</xdr:col>
      <xdr:colOff>400050</xdr:colOff>
      <xdr:row>13</xdr:row>
      <xdr:rowOff>114300</xdr:rowOff>
    </xdr:to>
    <xdr:sp macro="" textlink="">
      <xdr:nvSpPr>
        <xdr:cNvPr id="11" name="四角形 11">
          <a:extLst>
            <a:ext uri="{FF2B5EF4-FFF2-40B4-BE49-F238E27FC236}">
              <a16:creationId xmlns:a16="http://schemas.microsoft.com/office/drawing/2014/main" id="{4A2BBB19-4BB6-4DDD-92AF-343865F05798}"/>
            </a:ext>
            <a:ext uri="{147F2762-F138-4A5C-976F-8EAC2B608ADB}">
              <a16:predDERef xmlns:a16="http://schemas.microsoft.com/office/drawing/2014/main" pred="{5A37B8CB-CACA-4217-BCF0-6C1A51B64DC4}"/>
            </a:ext>
          </a:extLst>
        </xdr:cNvPr>
        <xdr:cNvSpPr/>
      </xdr:nvSpPr>
      <xdr:spPr>
        <a:xfrm>
          <a:off x="8181975" y="2305050"/>
          <a:ext cx="447675" cy="4095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12</xdr:col>
      <xdr:colOff>466725</xdr:colOff>
      <xdr:row>21</xdr:row>
      <xdr:rowOff>104775</xdr:rowOff>
    </xdr:from>
    <xdr:to>
      <xdr:col>13</xdr:col>
      <xdr:colOff>228600</xdr:colOff>
      <xdr:row>23</xdr:row>
      <xdr:rowOff>114300</xdr:rowOff>
    </xdr:to>
    <xdr:sp macro="" textlink="">
      <xdr:nvSpPr>
        <xdr:cNvPr id="12" name="四角形 12">
          <a:extLst>
            <a:ext uri="{FF2B5EF4-FFF2-40B4-BE49-F238E27FC236}">
              <a16:creationId xmlns:a16="http://schemas.microsoft.com/office/drawing/2014/main" id="{231428C2-A234-4817-A643-EB50411D1DBA}"/>
            </a:ext>
            <a:ext uri="{147F2762-F138-4A5C-976F-8EAC2B608ADB}">
              <a16:predDERef xmlns:a16="http://schemas.microsoft.com/office/drawing/2014/main" pred="{4A2BBB19-4BB6-4DDD-92AF-343865F05798}"/>
            </a:ext>
          </a:extLst>
        </xdr:cNvPr>
        <xdr:cNvSpPr/>
      </xdr:nvSpPr>
      <xdr:spPr>
        <a:xfrm>
          <a:off x="8696325" y="4305300"/>
          <a:ext cx="447675" cy="4095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14</xdr:col>
      <xdr:colOff>171450</xdr:colOff>
      <xdr:row>21</xdr:row>
      <xdr:rowOff>95250</xdr:rowOff>
    </xdr:from>
    <xdr:to>
      <xdr:col>14</xdr:col>
      <xdr:colOff>619125</xdr:colOff>
      <xdr:row>23</xdr:row>
      <xdr:rowOff>104775</xdr:rowOff>
    </xdr:to>
    <xdr:sp macro="" textlink="">
      <xdr:nvSpPr>
        <xdr:cNvPr id="13" name="四角形 13">
          <a:extLst>
            <a:ext uri="{FF2B5EF4-FFF2-40B4-BE49-F238E27FC236}">
              <a16:creationId xmlns:a16="http://schemas.microsoft.com/office/drawing/2014/main" id="{34D7D813-8108-42DA-87F1-646416702FE8}"/>
            </a:ext>
            <a:ext uri="{147F2762-F138-4A5C-976F-8EAC2B608ADB}">
              <a16:predDERef xmlns:a16="http://schemas.microsoft.com/office/drawing/2014/main" pred="{231428C2-A234-4817-A643-EB50411D1DBA}"/>
            </a:ext>
          </a:extLst>
        </xdr:cNvPr>
        <xdr:cNvSpPr/>
      </xdr:nvSpPr>
      <xdr:spPr>
        <a:xfrm>
          <a:off x="9772650" y="4295775"/>
          <a:ext cx="447675" cy="4095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13</xdr:col>
      <xdr:colOff>409575</xdr:colOff>
      <xdr:row>19</xdr:row>
      <xdr:rowOff>9525</xdr:rowOff>
    </xdr:from>
    <xdr:to>
      <xdr:col>15</xdr:col>
      <xdr:colOff>361950</xdr:colOff>
      <xdr:row>21</xdr:row>
      <xdr:rowOff>85725</xdr:rowOff>
    </xdr:to>
    <xdr:sp macro="" textlink="">
      <xdr:nvSpPr>
        <xdr:cNvPr id="14" name="テキスト ボックス 14">
          <a:extLst>
            <a:ext uri="{FF2B5EF4-FFF2-40B4-BE49-F238E27FC236}">
              <a16:creationId xmlns:a16="http://schemas.microsoft.com/office/drawing/2014/main" id="{FA9042C9-2F22-4542-A31E-4F32948705B7}"/>
            </a:ext>
            <a:ext uri="{147F2762-F138-4A5C-976F-8EAC2B608ADB}">
              <a16:predDERef xmlns:a16="http://schemas.microsoft.com/office/drawing/2014/main" pred="{34D7D813-8108-42DA-87F1-646416702FE8}"/>
            </a:ext>
          </a:extLst>
        </xdr:cNvPr>
        <xdr:cNvSpPr txBox="1"/>
      </xdr:nvSpPr>
      <xdr:spPr>
        <a:xfrm>
          <a:off x="9324975" y="3810000"/>
          <a:ext cx="1323975" cy="476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ctr"/>
          <a:r>
            <a:rPr lang="ja-JP" altLang="en-US" sz="1100">
              <a:latin typeface="+mn-lt"/>
              <a:ea typeface="+mn-lt"/>
              <a:cs typeface="+mn-lt"/>
            </a:rPr>
            <a:t>換気➡再熱後の</a:t>
          </a:r>
        </a:p>
        <a:p>
          <a:pPr marL="0" indent="0" algn="ctr"/>
          <a:r>
            <a:rPr lang="ja-JP" altLang="en-US" sz="1100">
              <a:latin typeface="+mn-lt"/>
              <a:ea typeface="+mn-lt"/>
              <a:cs typeface="+mn-lt"/>
            </a:rPr>
            <a:t>室内の状態</a:t>
          </a:r>
        </a:p>
      </xdr:txBody>
    </xdr:sp>
    <xdr:clientData/>
  </xdr:twoCellAnchor>
  <xdr:twoCellAnchor editAs="oneCell">
    <xdr:from>
      <xdr:col>11</xdr:col>
      <xdr:colOff>0</xdr:colOff>
      <xdr:row>35</xdr:row>
      <xdr:rowOff>0</xdr:rowOff>
    </xdr:from>
    <xdr:to>
      <xdr:col>14</xdr:col>
      <xdr:colOff>666750</xdr:colOff>
      <xdr:row>42</xdr:row>
      <xdr:rowOff>142875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6AE3A57B-7D7C-FADD-DFEC-A4E1CAE079EC}"/>
            </a:ext>
            <a:ext uri="{147F2762-F138-4A5C-976F-8EAC2B608ADB}">
              <a16:predDERef xmlns:a16="http://schemas.microsoft.com/office/drawing/2014/main" pred="{FA9042C9-2F22-4542-A31E-4F3294870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43800" y="7000875"/>
          <a:ext cx="2724150" cy="15430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14</xdr:col>
      <xdr:colOff>590550</xdr:colOff>
      <xdr:row>51</xdr:row>
      <xdr:rowOff>95250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3459A439-305D-47D5-74AE-17721946A0BA}"/>
            </a:ext>
            <a:ext uri="{147F2762-F138-4A5C-976F-8EAC2B608ADB}">
              <a16:predDERef xmlns:a16="http://schemas.microsoft.com/office/drawing/2014/main" pred="{6AE3A57B-7D7C-FADD-DFEC-A4E1CAE07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543800" y="8801100"/>
          <a:ext cx="2647950" cy="1495425"/>
        </a:xfrm>
        <a:prstGeom prst="rect">
          <a:avLst/>
        </a:prstGeom>
      </xdr:spPr>
    </xdr:pic>
    <xdr:clientData/>
  </xdr:twoCellAnchor>
  <xdr:twoCellAnchor>
    <xdr:from>
      <xdr:col>13</xdr:col>
      <xdr:colOff>238125</xdr:colOff>
      <xdr:row>39</xdr:row>
      <xdr:rowOff>47625</xdr:rowOff>
    </xdr:from>
    <xdr:to>
      <xdr:col>13</xdr:col>
      <xdr:colOff>466725</xdr:colOff>
      <xdr:row>40</xdr:row>
      <xdr:rowOff>76200</xdr:rowOff>
    </xdr:to>
    <xdr:sp macro="" textlink="">
      <xdr:nvSpPr>
        <xdr:cNvPr id="17" name="楕円 16">
          <a:extLst>
            <a:ext uri="{FF2B5EF4-FFF2-40B4-BE49-F238E27FC236}">
              <a16:creationId xmlns:a16="http://schemas.microsoft.com/office/drawing/2014/main" id="{93A82324-1416-44C2-9424-8C8CA98B4973}"/>
            </a:ext>
            <a:ext uri="{147F2762-F138-4A5C-976F-8EAC2B608ADB}">
              <a16:predDERef xmlns:a16="http://schemas.microsoft.com/office/drawing/2014/main" pred="{3459A439-305D-47D5-74AE-17721946A0BA}"/>
            </a:ext>
          </a:extLst>
        </xdr:cNvPr>
        <xdr:cNvSpPr/>
      </xdr:nvSpPr>
      <xdr:spPr>
        <a:xfrm>
          <a:off x="9153525" y="7848600"/>
          <a:ext cx="228600" cy="2286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12</xdr:col>
      <xdr:colOff>609600</xdr:colOff>
      <xdr:row>48</xdr:row>
      <xdr:rowOff>114300</xdr:rowOff>
    </xdr:from>
    <xdr:to>
      <xdr:col>13</xdr:col>
      <xdr:colOff>152400</xdr:colOff>
      <xdr:row>49</xdr:row>
      <xdr:rowOff>142875</xdr:rowOff>
    </xdr:to>
    <xdr:sp macro="" textlink="">
      <xdr:nvSpPr>
        <xdr:cNvPr id="18" name="楕円 17">
          <a:extLst>
            <a:ext uri="{FF2B5EF4-FFF2-40B4-BE49-F238E27FC236}">
              <a16:creationId xmlns:a16="http://schemas.microsoft.com/office/drawing/2014/main" id="{185087F6-7E39-4B02-AD79-E8C828832D21}"/>
            </a:ext>
            <a:ext uri="{147F2762-F138-4A5C-976F-8EAC2B608ADB}">
              <a16:predDERef xmlns:a16="http://schemas.microsoft.com/office/drawing/2014/main" pred="{93A82324-1416-44C2-9424-8C8CA98B4973}"/>
            </a:ext>
          </a:extLst>
        </xdr:cNvPr>
        <xdr:cNvSpPr/>
      </xdr:nvSpPr>
      <xdr:spPr>
        <a:xfrm>
          <a:off x="8839200" y="9715500"/>
          <a:ext cx="228600" cy="2286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11</xdr:col>
      <xdr:colOff>57150</xdr:colOff>
      <xdr:row>34</xdr:row>
      <xdr:rowOff>114300</xdr:rowOff>
    </xdr:from>
    <xdr:to>
      <xdr:col>11</xdr:col>
      <xdr:colOff>504825</xdr:colOff>
      <xdr:row>36</xdr:row>
      <xdr:rowOff>123825</xdr:rowOff>
    </xdr:to>
    <xdr:sp macro="" textlink="">
      <xdr:nvSpPr>
        <xdr:cNvPr id="19" name="四角形 18">
          <a:extLst>
            <a:ext uri="{FF2B5EF4-FFF2-40B4-BE49-F238E27FC236}">
              <a16:creationId xmlns:a16="http://schemas.microsoft.com/office/drawing/2014/main" id="{49A2576B-01EC-445B-839F-8973B678D102}"/>
            </a:ext>
            <a:ext uri="{147F2762-F138-4A5C-976F-8EAC2B608ADB}">
              <a16:predDERef xmlns:a16="http://schemas.microsoft.com/office/drawing/2014/main" pred="{185087F6-7E39-4B02-AD79-E8C828832D21}"/>
            </a:ext>
          </a:extLst>
        </xdr:cNvPr>
        <xdr:cNvSpPr/>
      </xdr:nvSpPr>
      <xdr:spPr>
        <a:xfrm>
          <a:off x="7600950" y="6915150"/>
          <a:ext cx="447675" cy="4095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13</xdr:col>
      <xdr:colOff>295275</xdr:colOff>
      <xdr:row>34</xdr:row>
      <xdr:rowOff>104775</xdr:rowOff>
    </xdr:from>
    <xdr:to>
      <xdr:col>14</xdr:col>
      <xdr:colOff>57150</xdr:colOff>
      <xdr:row>36</xdr:row>
      <xdr:rowOff>114300</xdr:rowOff>
    </xdr:to>
    <xdr:sp macro="" textlink="">
      <xdr:nvSpPr>
        <xdr:cNvPr id="20" name="四角形 19">
          <a:extLst>
            <a:ext uri="{FF2B5EF4-FFF2-40B4-BE49-F238E27FC236}">
              <a16:creationId xmlns:a16="http://schemas.microsoft.com/office/drawing/2014/main" id="{0311D4AE-7533-461E-ADA5-A54ED493FA42}"/>
            </a:ext>
            <a:ext uri="{147F2762-F138-4A5C-976F-8EAC2B608ADB}">
              <a16:predDERef xmlns:a16="http://schemas.microsoft.com/office/drawing/2014/main" pred="{49A2576B-01EC-445B-839F-8973B678D102}"/>
            </a:ext>
          </a:extLst>
        </xdr:cNvPr>
        <xdr:cNvSpPr/>
      </xdr:nvSpPr>
      <xdr:spPr>
        <a:xfrm>
          <a:off x="9210675" y="6905625"/>
          <a:ext cx="447675" cy="4095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11</xdr:col>
      <xdr:colOff>638175</xdr:colOff>
      <xdr:row>43</xdr:row>
      <xdr:rowOff>123825</xdr:rowOff>
    </xdr:from>
    <xdr:to>
      <xdr:col>12</xdr:col>
      <xdr:colOff>400050</xdr:colOff>
      <xdr:row>45</xdr:row>
      <xdr:rowOff>133350</xdr:rowOff>
    </xdr:to>
    <xdr:sp macro="" textlink="">
      <xdr:nvSpPr>
        <xdr:cNvPr id="23" name="四角形 22">
          <a:extLst>
            <a:ext uri="{FF2B5EF4-FFF2-40B4-BE49-F238E27FC236}">
              <a16:creationId xmlns:a16="http://schemas.microsoft.com/office/drawing/2014/main" id="{222DFEC5-4390-4ABD-BDB6-00E8090896C1}"/>
            </a:ext>
            <a:ext uri="{147F2762-F138-4A5C-976F-8EAC2B608ADB}">
              <a16:predDERef xmlns:a16="http://schemas.microsoft.com/office/drawing/2014/main" pred="{72DC5622-9ED1-4B75-962E-70A130A317E1}"/>
            </a:ext>
          </a:extLst>
        </xdr:cNvPr>
        <xdr:cNvSpPr/>
      </xdr:nvSpPr>
      <xdr:spPr>
        <a:xfrm>
          <a:off x="8181975" y="8724900"/>
          <a:ext cx="447675" cy="4095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 editAs="oneCell">
    <xdr:from>
      <xdr:col>11</xdr:col>
      <xdr:colOff>0</xdr:colOff>
      <xdr:row>54</xdr:row>
      <xdr:rowOff>0</xdr:rowOff>
    </xdr:from>
    <xdr:to>
      <xdr:col>14</xdr:col>
      <xdr:colOff>533400</xdr:colOff>
      <xdr:row>61</xdr:row>
      <xdr:rowOff>66675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033B9F2E-6FBC-1EE7-C452-BF147F1B2DA0}"/>
            </a:ext>
            <a:ext uri="{147F2762-F138-4A5C-976F-8EAC2B608ADB}">
              <a16:predDERef xmlns:a16="http://schemas.microsoft.com/office/drawing/2014/main" pred="{222DFEC5-4390-4ABD-BDB6-00E809089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543800" y="10801350"/>
          <a:ext cx="2590800" cy="1466850"/>
        </a:xfrm>
        <a:prstGeom prst="rect">
          <a:avLst/>
        </a:prstGeom>
      </xdr:spPr>
    </xdr:pic>
    <xdr:clientData/>
  </xdr:twoCellAnchor>
  <xdr:twoCellAnchor>
    <xdr:from>
      <xdr:col>12</xdr:col>
      <xdr:colOff>390525</xdr:colOff>
      <xdr:row>53</xdr:row>
      <xdr:rowOff>19050</xdr:rowOff>
    </xdr:from>
    <xdr:to>
      <xdr:col>13</xdr:col>
      <xdr:colOff>152400</xdr:colOff>
      <xdr:row>55</xdr:row>
      <xdr:rowOff>28575</xdr:rowOff>
    </xdr:to>
    <xdr:sp macro="" textlink="">
      <xdr:nvSpPr>
        <xdr:cNvPr id="22" name="四角形 21">
          <a:extLst>
            <a:ext uri="{FF2B5EF4-FFF2-40B4-BE49-F238E27FC236}">
              <a16:creationId xmlns:a16="http://schemas.microsoft.com/office/drawing/2014/main" id="{72DC5622-9ED1-4B75-962E-70A130A317E1}"/>
            </a:ext>
            <a:ext uri="{147F2762-F138-4A5C-976F-8EAC2B608ADB}">
              <a16:predDERef xmlns:a16="http://schemas.microsoft.com/office/drawing/2014/main" pred="{033B9F2E-6FBC-1EE7-C452-BF147F1B2DA0}"/>
            </a:ext>
          </a:extLst>
        </xdr:cNvPr>
        <xdr:cNvSpPr/>
      </xdr:nvSpPr>
      <xdr:spPr>
        <a:xfrm>
          <a:off x="8620125" y="10620375"/>
          <a:ext cx="447675" cy="4095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14</xdr:col>
      <xdr:colOff>76200</xdr:colOff>
      <xdr:row>53</xdr:row>
      <xdr:rowOff>28575</xdr:rowOff>
    </xdr:from>
    <xdr:to>
      <xdr:col>14</xdr:col>
      <xdr:colOff>523875</xdr:colOff>
      <xdr:row>55</xdr:row>
      <xdr:rowOff>38100</xdr:rowOff>
    </xdr:to>
    <xdr:sp macro="" textlink="">
      <xdr:nvSpPr>
        <xdr:cNvPr id="21" name="四角形 20">
          <a:extLst>
            <a:ext uri="{FF2B5EF4-FFF2-40B4-BE49-F238E27FC236}">
              <a16:creationId xmlns:a16="http://schemas.microsoft.com/office/drawing/2014/main" id="{ABC405E8-1ADB-4740-BD3B-350BA09C9CEA}"/>
            </a:ext>
            <a:ext uri="{147F2762-F138-4A5C-976F-8EAC2B608ADB}">
              <a16:predDERef xmlns:a16="http://schemas.microsoft.com/office/drawing/2014/main" pred="{72DC5622-9ED1-4B75-962E-70A130A317E1}"/>
            </a:ext>
          </a:extLst>
        </xdr:cNvPr>
        <xdr:cNvSpPr/>
      </xdr:nvSpPr>
      <xdr:spPr>
        <a:xfrm>
          <a:off x="9677400" y="10629900"/>
          <a:ext cx="447675" cy="4095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13</xdr:col>
      <xdr:colOff>0</xdr:colOff>
      <xdr:row>36</xdr:row>
      <xdr:rowOff>95250</xdr:rowOff>
    </xdr:to>
    <xdr:graphicFrame macro="">
      <xdr:nvGraphicFramePr>
        <xdr:cNvPr id="6" name="グラフ 2">
          <a:extLst>
            <a:ext uri="{FF2B5EF4-FFF2-40B4-BE49-F238E27FC236}">
              <a16:creationId xmlns:a16="http://schemas.microsoft.com/office/drawing/2014/main" id="{CA96C854-BFF1-AC54-0B8E-8F1935054D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742950</xdr:colOff>
      <xdr:row>33</xdr:row>
      <xdr:rowOff>123825</xdr:rowOff>
    </xdr:from>
    <xdr:to>
      <xdr:col>7</xdr:col>
      <xdr:colOff>428625</xdr:colOff>
      <xdr:row>34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AFDAB4C-D1A0-7676-1E5E-E2B2A634839D}"/>
            </a:ext>
          </a:extLst>
        </xdr:cNvPr>
        <xdr:cNvSpPr txBox="1"/>
      </xdr:nvSpPr>
      <xdr:spPr>
        <a:xfrm>
          <a:off x="4962525" y="7724775"/>
          <a:ext cx="275272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ja-JP"/>
            <a:t>相対湿度（RH）</a:t>
          </a:r>
          <a:endParaRPr kumimoji="1" lang="ja-JP" altLang="en-US" sz="1100"/>
        </a:p>
      </xdr:txBody>
    </xdr:sp>
    <xdr:clientData/>
  </xdr:twoCellAnchor>
  <xdr:twoCellAnchor>
    <xdr:from>
      <xdr:col>10</xdr:col>
      <xdr:colOff>457200</xdr:colOff>
      <xdr:row>1</xdr:row>
      <xdr:rowOff>0</xdr:rowOff>
    </xdr:from>
    <xdr:to>
      <xdr:col>10</xdr:col>
      <xdr:colOff>733426</xdr:colOff>
      <xdr:row>2</xdr:row>
      <xdr:rowOff>0</xdr:rowOff>
    </xdr:to>
    <xdr:sp macro="" textlink="">
      <xdr:nvSpPr>
        <xdr:cNvPr id="4" name="矢印: 右 3">
          <a:extLst>
            <a:ext uri="{FF2B5EF4-FFF2-40B4-BE49-F238E27FC236}">
              <a16:creationId xmlns:a16="http://schemas.microsoft.com/office/drawing/2014/main" id="{FCB7353C-E668-4FDB-5CD3-EC1343EB73C3}"/>
            </a:ext>
          </a:extLst>
        </xdr:cNvPr>
        <xdr:cNvSpPr/>
      </xdr:nvSpPr>
      <xdr:spPr>
        <a:xfrm>
          <a:off x="12363450" y="238125"/>
          <a:ext cx="276226" cy="2381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96DEC-C0E4-4143-90E4-0BC0C12AD95F}">
  <dimension ref="A1:Q62"/>
  <sheetViews>
    <sheetView zoomScale="90" zoomScaleNormal="90" zoomScaleSheetLayoutView="85" workbookViewId="0">
      <selection activeCell="L9" sqref="L9"/>
    </sheetView>
  </sheetViews>
  <sheetFormatPr defaultColWidth="4.375" defaultRowHeight="18.75"/>
  <cols>
    <col min="1" max="1" width="15.125" style="2" bestFit="1" customWidth="1"/>
    <col min="2" max="2" width="15" style="3" bestFit="1" customWidth="1"/>
    <col min="3" max="5" width="15" style="1" bestFit="1" customWidth="1"/>
    <col min="6" max="11" width="15" bestFit="1" customWidth="1"/>
    <col min="12" max="12" width="9" bestFit="1" customWidth="1"/>
    <col min="16" max="16" width="18.5" bestFit="1" customWidth="1"/>
    <col min="17" max="17" width="16.375" bestFit="1" customWidth="1"/>
  </cols>
  <sheetData>
    <row r="1" spans="1:17">
      <c r="A1" s="2" t="s">
        <v>0</v>
      </c>
      <c r="B1" s="9">
        <v>0.1</v>
      </c>
      <c r="C1" s="9">
        <v>0.2</v>
      </c>
      <c r="D1" s="9">
        <v>0.3</v>
      </c>
      <c r="E1" s="9">
        <v>0.4</v>
      </c>
      <c r="F1" s="9">
        <v>0.5</v>
      </c>
      <c r="G1" s="9">
        <v>0.6</v>
      </c>
      <c r="H1" s="9">
        <v>0.7</v>
      </c>
      <c r="I1" s="9">
        <v>0.8</v>
      </c>
      <c r="J1" s="9">
        <v>0.9</v>
      </c>
      <c r="K1" s="9">
        <v>1</v>
      </c>
      <c r="L1" s="1"/>
      <c r="P1" t="s">
        <v>1</v>
      </c>
      <c r="Q1" t="s">
        <v>2</v>
      </c>
    </row>
    <row r="2" spans="1:17">
      <c r="A2" s="2">
        <v>-10</v>
      </c>
      <c r="B2" s="4">
        <f t="shared" ref="B2:B33" si="0">((1000*0.622*(6.1078*10^(7.5*$A2/(237.3+$A2))*B$1/100)/(1013.25-(6.1078*10^(7.5*$A2/(237.3+$A2))*B$1/100)))/10)*1000</f>
        <v>0.17538780777962684</v>
      </c>
      <c r="C2" s="4">
        <f t="shared" ref="C2:K2" si="1">((1000*0.622*(6.1078*10^(7.5*$A2/(237.3+$A2))*C$1/100)/(1013.25-(6.1078*10^(7.5*$A2/(237.3+$A2))*C$1/100)))/10)*1000</f>
        <v>0.35077660465796284</v>
      </c>
      <c r="D2" s="4">
        <f t="shared" si="1"/>
        <v>0.52616639064337523</v>
      </c>
      <c r="E2" s="4">
        <f t="shared" si="1"/>
        <v>0.70155716574423088</v>
      </c>
      <c r="F2" s="4">
        <f t="shared" si="1"/>
        <v>0.87694892996889706</v>
      </c>
      <c r="G2" s="4">
        <f t="shared" si="1"/>
        <v>1.0523416833257413</v>
      </c>
      <c r="H2" s="4">
        <f t="shared" si="1"/>
        <v>1.2277354258231306</v>
      </c>
      <c r="I2" s="4">
        <f t="shared" si="1"/>
        <v>1.4031301574694335</v>
      </c>
      <c r="J2" s="4">
        <f t="shared" si="1"/>
        <v>1.5785258782730163</v>
      </c>
      <c r="K2" s="4">
        <f t="shared" si="1"/>
        <v>1.7539225882422473</v>
      </c>
      <c r="L2" s="4"/>
      <c r="P2">
        <f>6.1078*10^(7.5*$A2/(237.3+$A2))</f>
        <v>2.8570931693472557</v>
      </c>
      <c r="Q2">
        <f>$P2*B$1/100</f>
        <v>2.8570931693472556E-3</v>
      </c>
    </row>
    <row r="3" spans="1:17">
      <c r="A3" s="2">
        <v>-9</v>
      </c>
      <c r="B3" s="4">
        <f t="shared" si="0"/>
        <v>0.18980004218356061</v>
      </c>
      <c r="C3" s="4">
        <f t="shared" ref="C3:K12" si="2">((1000*0.622*(6.1078*10^(7.5*$A3/(237.3+$A3))*C$1/100)/(1013.25-(6.1078*10^(7.5*$A3/(237.3+$A3))*C$1/100)))/10)*1000</f>
        <v>0.37960124270043111</v>
      </c>
      <c r="D3" s="4">
        <f t="shared" si="2"/>
        <v>0.56940360156121528</v>
      </c>
      <c r="E3" s="4">
        <f t="shared" si="2"/>
        <v>0.75920711877651748</v>
      </c>
      <c r="F3" s="4">
        <f t="shared" si="2"/>
        <v>0.94901179435694127</v>
      </c>
      <c r="G3" s="4">
        <f t="shared" si="2"/>
        <v>1.1388176283130909</v>
      </c>
      <c r="H3" s="4">
        <f t="shared" si="2"/>
        <v>1.3286246206555712</v>
      </c>
      <c r="I3" s="4">
        <f t="shared" si="2"/>
        <v>1.5184327713949872</v>
      </c>
      <c r="J3" s="4">
        <f t="shared" si="2"/>
        <v>1.708242080541942</v>
      </c>
      <c r="K3" s="4">
        <f t="shared" si="2"/>
        <v>1.8980525481070409</v>
      </c>
      <c r="L3" s="4"/>
    </row>
    <row r="4" spans="1:17">
      <c r="A4" s="2">
        <v>-8</v>
      </c>
      <c r="B4" s="4">
        <f t="shared" si="0"/>
        <v>0.20525515498301042</v>
      </c>
      <c r="C4" s="4">
        <f t="shared" si="2"/>
        <v>0.41051166462253758</v>
      </c>
      <c r="D4" s="4">
        <f t="shared" si="2"/>
        <v>0.61576952893199244</v>
      </c>
      <c r="E4" s="4">
        <f t="shared" si="2"/>
        <v>0.8210287479247862</v>
      </c>
      <c r="F4" s="4">
        <f t="shared" si="2"/>
        <v>1.0262893216143296</v>
      </c>
      <c r="G4" s="4">
        <f t="shared" si="2"/>
        <v>1.2315512500140342</v>
      </c>
      <c r="H4" s="4">
        <f t="shared" si="2"/>
        <v>1.4368145331373123</v>
      </c>
      <c r="I4" s="4">
        <f t="shared" si="2"/>
        <v>1.6420791709975744</v>
      </c>
      <c r="J4" s="4">
        <f t="shared" si="2"/>
        <v>1.8473451636082336</v>
      </c>
      <c r="K4" s="4">
        <f t="shared" si="2"/>
        <v>2.0526125109827014</v>
      </c>
      <c r="L4" s="4"/>
    </row>
    <row r="5" spans="1:17">
      <c r="A5" s="2">
        <v>-7</v>
      </c>
      <c r="B5" s="4">
        <f t="shared" si="0"/>
        <v>0.22181790686801689</v>
      </c>
      <c r="C5" s="4">
        <f t="shared" si="2"/>
        <v>0.44363739583761835</v>
      </c>
      <c r="D5" s="4">
        <f t="shared" si="2"/>
        <v>0.6654584669257303</v>
      </c>
      <c r="E5" s="4">
        <f t="shared" si="2"/>
        <v>0.88728112014928029</v>
      </c>
      <c r="F5" s="4">
        <f t="shared" si="2"/>
        <v>1.1091053555251942</v>
      </c>
      <c r="G5" s="4">
        <f t="shared" si="2"/>
        <v>1.3309311730704001</v>
      </c>
      <c r="H5" s="4">
        <f t="shared" si="2"/>
        <v>1.5527585728018245</v>
      </c>
      <c r="I5" s="4">
        <f t="shared" si="2"/>
        <v>1.7745875547363961</v>
      </c>
      <c r="J5" s="4">
        <f t="shared" si="2"/>
        <v>1.9964181188910413</v>
      </c>
      <c r="K5" s="4">
        <f t="shared" si="2"/>
        <v>2.2182502652826894</v>
      </c>
      <c r="L5" s="4"/>
    </row>
    <row r="6" spans="1:17">
      <c r="A6" s="2">
        <v>-6</v>
      </c>
      <c r="B6" s="4">
        <f t="shared" si="0"/>
        <v>0.23955636987442283</v>
      </c>
      <c r="C6" s="4">
        <f t="shared" si="2"/>
        <v>0.47911458500528836</v>
      </c>
      <c r="D6" s="4">
        <f t="shared" si="2"/>
        <v>0.71867464541391723</v>
      </c>
      <c r="E6" s="4">
        <f t="shared" si="2"/>
        <v>0.9582365511216302</v>
      </c>
      <c r="F6" s="4">
        <f t="shared" si="2"/>
        <v>1.1978003021497488</v>
      </c>
      <c r="G6" s="4">
        <f t="shared" si="2"/>
        <v>1.4373658985195941</v>
      </c>
      <c r="H6" s="4">
        <f t="shared" si="2"/>
        <v>1.6769333402524884</v>
      </c>
      <c r="I6" s="4">
        <f t="shared" si="2"/>
        <v>1.9165026273697534</v>
      </c>
      <c r="J6" s="4">
        <f t="shared" si="2"/>
        <v>2.1560737598927124</v>
      </c>
      <c r="K6" s="4">
        <f t="shared" si="2"/>
        <v>2.395646737842688</v>
      </c>
      <c r="L6" s="4"/>
    </row>
    <row r="7" spans="1:17">
      <c r="A7" s="2">
        <v>-5</v>
      </c>
      <c r="B7" s="4">
        <f t="shared" si="0"/>
        <v>0.25854205635399413</v>
      </c>
      <c r="C7" s="4">
        <f t="shared" si="2"/>
        <v>0.5170862620415172</v>
      </c>
      <c r="D7" s="4">
        <f t="shared" si="2"/>
        <v>0.77563261708937148</v>
      </c>
      <c r="E7" s="4">
        <f t="shared" si="2"/>
        <v>1.0341811215243593</v>
      </c>
      <c r="F7" s="4">
        <f t="shared" si="2"/>
        <v>1.2927317753732841</v>
      </c>
      <c r="G7" s="4">
        <f t="shared" si="2"/>
        <v>1.5512845786629488</v>
      </c>
      <c r="H7" s="4">
        <f t="shared" si="2"/>
        <v>1.8098395314201574</v>
      </c>
      <c r="I7" s="4">
        <f t="shared" si="2"/>
        <v>2.068396633671715</v>
      </c>
      <c r="J7" s="4">
        <f t="shared" si="2"/>
        <v>2.3269558854444261</v>
      </c>
      <c r="K7" s="4">
        <f t="shared" si="2"/>
        <v>2.5855172867650951</v>
      </c>
      <c r="L7" s="4"/>
    </row>
    <row r="8" spans="1:17">
      <c r="A8" s="2">
        <v>-4</v>
      </c>
      <c r="B8" s="4">
        <f t="shared" si="0"/>
        <v>0.27885005106735083</v>
      </c>
      <c r="C8" s="4">
        <f t="shared" si="2"/>
        <v>0.55770260238227654</v>
      </c>
      <c r="D8" s="4">
        <f t="shared" si="2"/>
        <v>0.83655765397840409</v>
      </c>
      <c r="E8" s="4">
        <f t="shared" si="2"/>
        <v>1.1154152058893614</v>
      </c>
      <c r="F8" s="4">
        <f t="shared" si="2"/>
        <v>1.3942752581487758</v>
      </c>
      <c r="G8" s="4">
        <f t="shared" si="2"/>
        <v>1.6731378107902775</v>
      </c>
      <c r="H8" s="4">
        <f t="shared" si="2"/>
        <v>1.9520028638474944</v>
      </c>
      <c r="I8" s="4">
        <f t="shared" si="2"/>
        <v>2.2308704173540583</v>
      </c>
      <c r="J8" s="4">
        <f t="shared" si="2"/>
        <v>2.5097404713435987</v>
      </c>
      <c r="K8" s="4">
        <f t="shared" si="2"/>
        <v>2.7886130258497461</v>
      </c>
      <c r="L8" s="4"/>
    </row>
    <row r="9" spans="1:17">
      <c r="A9" s="2">
        <v>-3</v>
      </c>
      <c r="B9" s="4">
        <f t="shared" si="0"/>
        <v>0.30055914640358056</v>
      </c>
      <c r="C9" s="4">
        <f t="shared" si="2"/>
        <v>0.60112119750931559</v>
      </c>
      <c r="D9" s="4">
        <f t="shared" si="2"/>
        <v>0.90168615335931324</v>
      </c>
      <c r="E9" s="4">
        <f t="shared" si="2"/>
        <v>1.2022540139956828</v>
      </c>
      <c r="F9" s="4">
        <f t="shared" si="2"/>
        <v>1.5028247794605336</v>
      </c>
      <c r="G9" s="4">
        <f t="shared" si="2"/>
        <v>1.8033984497959765</v>
      </c>
      <c r="H9" s="4">
        <f t="shared" si="2"/>
        <v>2.1039750250441229</v>
      </c>
      <c r="I9" s="4">
        <f t="shared" si="2"/>
        <v>2.404554505247086</v>
      </c>
      <c r="J9" s="4">
        <f t="shared" si="2"/>
        <v>2.705136890446977</v>
      </c>
      <c r="K9" s="4">
        <f t="shared" si="2"/>
        <v>3.0057221806859111</v>
      </c>
      <c r="L9" s="4"/>
    </row>
    <row r="10" spans="1:17">
      <c r="A10" s="2">
        <v>-2</v>
      </c>
      <c r="B10" s="4">
        <f t="shared" si="0"/>
        <v>0.32375198072802541</v>
      </c>
      <c r="C10" s="4">
        <f t="shared" si="2"/>
        <v>0.6475073317419221</v>
      </c>
      <c r="D10" s="4">
        <f t="shared" si="2"/>
        <v>0.97126605309431724</v>
      </c>
      <c r="E10" s="4">
        <f t="shared" si="2"/>
        <v>1.2950281448378407</v>
      </c>
      <c r="F10" s="4">
        <f t="shared" si="2"/>
        <v>1.6187936070251214</v>
      </c>
      <c r="G10" s="4">
        <f t="shared" si="2"/>
        <v>1.9425624397087908</v>
      </c>
      <c r="H10" s="4">
        <f t="shared" si="2"/>
        <v>2.266334642941481</v>
      </c>
      <c r="I10" s="4">
        <f t="shared" si="2"/>
        <v>2.5901102167758254</v>
      </c>
      <c r="J10" s="4">
        <f t="shared" si="2"/>
        <v>2.9138891612644584</v>
      </c>
      <c r="K10" s="4">
        <f t="shared" si="2"/>
        <v>3.2376714764600134</v>
      </c>
      <c r="L10" s="4"/>
    </row>
    <row r="11" spans="1:17">
      <c r="A11" s="2">
        <v>-1</v>
      </c>
      <c r="B11" s="4">
        <f t="shared" si="0"/>
        <v>0.3485151798573406</v>
      </c>
      <c r="C11" s="4">
        <f t="shared" si="2"/>
        <v>0.6970342652938184</v>
      </c>
      <c r="D11" s="4">
        <f t="shared" si="2"/>
        <v>1.0455572563750846</v>
      </c>
      <c r="E11" s="4">
        <f t="shared" si="2"/>
        <v>1.3940841531667922</v>
      </c>
      <c r="F11" s="4">
        <f t="shared" si="2"/>
        <v>1.7426149557345945</v>
      </c>
      <c r="G11" s="4">
        <f t="shared" si="2"/>
        <v>2.0911496641441483</v>
      </c>
      <c r="H11" s="4">
        <f t="shared" si="2"/>
        <v>2.43968827846111</v>
      </c>
      <c r="I11" s="4">
        <f t="shared" si="2"/>
        <v>2.788230798751139</v>
      </c>
      <c r="J11" s="4">
        <f t="shared" si="2"/>
        <v>3.1367772250798938</v>
      </c>
      <c r="K11" s="4">
        <f t="shared" si="2"/>
        <v>3.4853275575130369</v>
      </c>
      <c r="L11" s="4"/>
    </row>
    <row r="12" spans="1:17">
      <c r="A12" s="2">
        <v>0</v>
      </c>
      <c r="B12" s="4">
        <f t="shared" si="0"/>
        <v>0.37493950165851297</v>
      </c>
      <c r="C12" s="4">
        <f t="shared" si="2"/>
        <v>0.74988352358960864</v>
      </c>
      <c r="D12" s="4">
        <f t="shared" si="2"/>
        <v>1.1248320658750317</v>
      </c>
      <c r="E12" s="4">
        <f t="shared" si="2"/>
        <v>1.49978512859653</v>
      </c>
      <c r="F12" s="4">
        <f t="shared" si="2"/>
        <v>1.8747427118358517</v>
      </c>
      <c r="G12" s="4">
        <f t="shared" si="2"/>
        <v>2.249704815674749</v>
      </c>
      <c r="H12" s="4">
        <f t="shared" si="2"/>
        <v>2.6246714401949731</v>
      </c>
      <c r="I12" s="4">
        <f t="shared" si="2"/>
        <v>2.9996425854782816</v>
      </c>
      <c r="J12" s="4">
        <f t="shared" si="2"/>
        <v>3.3746182516064294</v>
      </c>
      <c r="K12" s="4">
        <f t="shared" si="2"/>
        <v>3.7495984386611756</v>
      </c>
      <c r="L12" s="4"/>
    </row>
    <row r="13" spans="1:17">
      <c r="A13" s="2">
        <v>1</v>
      </c>
      <c r="B13" s="4">
        <f t="shared" si="0"/>
        <v>0.4031199837661168</v>
      </c>
      <c r="C13" s="4">
        <f t="shared" ref="C13:K23" si="3">((1000*0.622*(6.1078*10^(7.5*$A13/(237.3+$A13))*C$1/100)/(1013.25-(6.1078*10^(7.5*$A13/(237.3+$A13))*C$1/100)))/10)*1000</f>
        <v>0.80624519283044982</v>
      </c>
      <c r="D13" s="4">
        <f t="shared" si="3"/>
        <v>1.2093756272945959</v>
      </c>
      <c r="E13" s="4">
        <f t="shared" si="3"/>
        <v>1.6125112872601559</v>
      </c>
      <c r="F13" s="4">
        <f t="shared" si="3"/>
        <v>2.0156521728287311</v>
      </c>
      <c r="G13" s="4">
        <f t="shared" si="3"/>
        <v>2.4187982841019271</v>
      </c>
      <c r="H13" s="4">
        <f t="shared" si="3"/>
        <v>2.8219496211813522</v>
      </c>
      <c r="I13" s="4">
        <f t="shared" si="3"/>
        <v>3.2251061841686171</v>
      </c>
      <c r="J13" s="4">
        <f t="shared" si="3"/>
        <v>3.6282679731653333</v>
      </c>
      <c r="K13" s="4">
        <f t="shared" si="3"/>
        <v>4.0314349882731166</v>
      </c>
      <c r="L13" s="4"/>
    </row>
    <row r="14" spans="1:17">
      <c r="A14" s="2">
        <v>2</v>
      </c>
      <c r="B14" s="4">
        <f t="shared" si="0"/>
        <v>0.43315609440965419</v>
      </c>
      <c r="C14" s="4">
        <f t="shared" si="3"/>
        <v>0.86631822179386586</v>
      </c>
      <c r="D14" s="4">
        <f t="shared" si="3"/>
        <v>1.299486382278676</v>
      </c>
      <c r="E14" s="4">
        <f t="shared" si="3"/>
        <v>1.7326605759901299</v>
      </c>
      <c r="F14" s="4">
        <f t="shared" si="3"/>
        <v>2.1658408030542753</v>
      </c>
      <c r="G14" s="4">
        <f t="shared" si="3"/>
        <v>2.5990270635971644</v>
      </c>
      <c r="H14" s="4">
        <f t="shared" si="3"/>
        <v>3.0322193577448524</v>
      </c>
      <c r="I14" s="4">
        <f t="shared" si="3"/>
        <v>3.465417685623398</v>
      </c>
      <c r="J14" s="4">
        <f t="shared" si="3"/>
        <v>3.8986220473588635</v>
      </c>
      <c r="K14" s="4">
        <f t="shared" si="3"/>
        <v>4.3318324430773156</v>
      </c>
      <c r="L14" s="4"/>
    </row>
    <row r="15" spans="1:17">
      <c r="A15" s="2">
        <v>3</v>
      </c>
      <c r="B15" s="4">
        <f t="shared" si="0"/>
        <v>0.4651518863404096</v>
      </c>
      <c r="C15" s="4">
        <f t="shared" si="3"/>
        <v>0.930310729847875</v>
      </c>
      <c r="D15" s="4">
        <f t="shared" si="3"/>
        <v>1.3954765306784822</v>
      </c>
      <c r="E15" s="4">
        <f t="shared" si="3"/>
        <v>1.8606492889883224</v>
      </c>
      <c r="F15" s="4">
        <f t="shared" si="3"/>
        <v>2.3258290049334911</v>
      </c>
      <c r="G15" s="4">
        <f t="shared" si="3"/>
        <v>2.7910156786700888</v>
      </c>
      <c r="H15" s="4">
        <f t="shared" si="3"/>
        <v>3.2562093103542198</v>
      </c>
      <c r="I15" s="4">
        <f t="shared" si="3"/>
        <v>3.7214099001419951</v>
      </c>
      <c r="J15" s="4">
        <f t="shared" si="3"/>
        <v>4.1866174481895273</v>
      </c>
      <c r="K15" s="4">
        <f t="shared" si="3"/>
        <v>4.651831954652935</v>
      </c>
      <c r="L15" s="4"/>
    </row>
    <row r="16" spans="1:17">
      <c r="A16" s="2">
        <v>4</v>
      </c>
      <c r="B16" s="4">
        <f t="shared" si="0"/>
        <v>0.4992161538448206</v>
      </c>
      <c r="C16" s="4">
        <f t="shared" si="3"/>
        <v>0.99844032115486592</v>
      </c>
      <c r="D16" s="4">
        <f t="shared" si="3"/>
        <v>1.4976725021230866</v>
      </c>
      <c r="E16" s="4">
        <f t="shared" si="3"/>
        <v>1.99691269694244</v>
      </c>
      <c r="F16" s="4">
        <f t="shared" si="3"/>
        <v>2.4961609058058896</v>
      </c>
      <c r="G16" s="4">
        <f t="shared" si="3"/>
        <v>2.995417128906404</v>
      </c>
      <c r="H16" s="4">
        <f t="shared" si="3"/>
        <v>3.4946813664369594</v>
      </c>
      <c r="I16" s="4">
        <f t="shared" si="3"/>
        <v>3.9939536185905387</v>
      </c>
      <c r="J16" s="4">
        <f t="shared" si="3"/>
        <v>4.4932338855601293</v>
      </c>
      <c r="K16" s="4">
        <f t="shared" si="3"/>
        <v>4.9925221675387235</v>
      </c>
      <c r="L16" s="4"/>
    </row>
    <row r="17" spans="1:12">
      <c r="A17" s="2">
        <v>5</v>
      </c>
      <c r="B17" s="4">
        <f t="shared" si="0"/>
        <v>0.53546259282894959</v>
      </c>
      <c r="C17" s="4">
        <f t="shared" si="3"/>
        <v>1.070934405035926</v>
      </c>
      <c r="D17" s="4">
        <f t="shared" si="3"/>
        <v>1.6064154368590347</v>
      </c>
      <c r="E17" s="4">
        <f t="shared" si="3"/>
        <v>2.1419056885363887</v>
      </c>
      <c r="F17" s="4">
        <f t="shared" si="3"/>
        <v>2.6774051603061109</v>
      </c>
      <c r="G17" s="4">
        <f t="shared" si="3"/>
        <v>3.2129138524063294</v>
      </c>
      <c r="H17" s="4">
        <f t="shared" si="3"/>
        <v>3.7484317650751846</v>
      </c>
      <c r="I17" s="4">
        <f t="shared" si="3"/>
        <v>4.2839588985508206</v>
      </c>
      <c r="J17" s="4">
        <f t="shared" si="3"/>
        <v>4.8194952530713948</v>
      </c>
      <c r="K17" s="4">
        <f t="shared" si="3"/>
        <v>5.3550408288750653</v>
      </c>
      <c r="L17" s="4"/>
    </row>
    <row r="18" spans="1:12">
      <c r="A18" s="2">
        <v>6</v>
      </c>
      <c r="B18" s="4">
        <f t="shared" si="0"/>
        <v>0.57400996395622583</v>
      </c>
      <c r="C18" s="4">
        <f t="shared" si="3"/>
        <v>1.1480305224616287</v>
      </c>
      <c r="D18" s="4">
        <f t="shared" si="3"/>
        <v>1.7220616758095286</v>
      </c>
      <c r="E18" s="4">
        <f t="shared" si="3"/>
        <v>2.2961034242932548</v>
      </c>
      <c r="F18" s="4">
        <f t="shared" si="3"/>
        <v>2.8701557682061489</v>
      </c>
      <c r="G18" s="4">
        <f t="shared" si="3"/>
        <v>3.4442187078415629</v>
      </c>
      <c r="H18" s="4">
        <f t="shared" si="3"/>
        <v>4.0182922434928594</v>
      </c>
      <c r="I18" s="4">
        <f t="shared" si="3"/>
        <v>4.5923763754534122</v>
      </c>
      <c r="J18" s="4">
        <f t="shared" si="3"/>
        <v>5.1664711040166047</v>
      </c>
      <c r="K18" s="4">
        <f t="shared" si="3"/>
        <v>5.7405764294758335</v>
      </c>
      <c r="L18" s="4"/>
    </row>
    <row r="19" spans="1:12">
      <c r="A19" s="2">
        <v>7</v>
      </c>
      <c r="B19" s="4">
        <f t="shared" si="0"/>
        <v>0.61498225881823221</v>
      </c>
      <c r="C19" s="4">
        <f t="shared" si="3"/>
        <v>1.2299766786306141</v>
      </c>
      <c r="D19" s="4">
        <f t="shared" si="3"/>
        <v>1.8449832597978664</v>
      </c>
      <c r="E19" s="4">
        <f t="shared" si="3"/>
        <v>2.4600020026807243</v>
      </c>
      <c r="F19" s="4">
        <f t="shared" si="3"/>
        <v>3.0750329076399368</v>
      </c>
      <c r="G19" s="4">
        <f t="shared" si="3"/>
        <v>3.6900759750362679</v>
      </c>
      <c r="H19" s="4">
        <f t="shared" si="3"/>
        <v>4.3051312052304951</v>
      </c>
      <c r="I19" s="4">
        <f t="shared" si="3"/>
        <v>4.9201985985834122</v>
      </c>
      <c r="J19" s="4">
        <f t="shared" si="3"/>
        <v>5.5352781554558224</v>
      </c>
      <c r="K19" s="4">
        <f t="shared" si="3"/>
        <v>6.1503698762085479</v>
      </c>
      <c r="L19" s="4"/>
    </row>
    <row r="20" spans="1:12">
      <c r="A20" s="2">
        <v>8</v>
      </c>
      <c r="B20" s="4">
        <f t="shared" si="0"/>
        <v>0.65850886911591755</v>
      </c>
      <c r="C20" s="4">
        <f t="shared" si="3"/>
        <v>1.317031681592659</v>
      </c>
      <c r="D20" s="4">
        <f t="shared" si="3"/>
        <v>1.9755684378730864</v>
      </c>
      <c r="E20" s="4">
        <f t="shared" si="3"/>
        <v>2.6341191384000826</v>
      </c>
      <c r="F20" s="4">
        <f t="shared" si="3"/>
        <v>3.2926837836165466</v>
      </c>
      <c r="G20" s="4">
        <f t="shared" si="3"/>
        <v>3.9512623739653971</v>
      </c>
      <c r="H20" s="4">
        <f t="shared" si="3"/>
        <v>4.6098549098895738</v>
      </c>
      <c r="I20" s="4">
        <f t="shared" si="3"/>
        <v>5.268461391832032</v>
      </c>
      <c r="J20" s="4">
        <f t="shared" si="3"/>
        <v>5.9270818202357463</v>
      </c>
      <c r="K20" s="4">
        <f t="shared" si="3"/>
        <v>6.5857161955437133</v>
      </c>
      <c r="L20" s="4"/>
    </row>
    <row r="21" spans="1:12">
      <c r="A21" s="2">
        <v>9</v>
      </c>
      <c r="B21" s="4">
        <f t="shared" si="0"/>
        <v>0.70472475882625318</v>
      </c>
      <c r="C21" s="4">
        <f t="shared" si="3"/>
        <v>1.4094654868683469</v>
      </c>
      <c r="D21" s="4">
        <f t="shared" si="3"/>
        <v>2.114222184669087</v>
      </c>
      <c r="E21" s="4">
        <f t="shared" si="3"/>
        <v>2.8189948527713025</v>
      </c>
      <c r="F21" s="4">
        <f t="shared" si="3"/>
        <v>3.5237834917178481</v>
      </c>
      <c r="G21" s="4">
        <f t="shared" si="3"/>
        <v>4.2285881020516012</v>
      </c>
      <c r="H21" s="4">
        <f t="shared" si="3"/>
        <v>4.9334086843154665</v>
      </c>
      <c r="I21" s="4">
        <f t="shared" si="3"/>
        <v>5.638245239052373</v>
      </c>
      <c r="J21" s="4">
        <f t="shared" si="3"/>
        <v>6.343097766805271</v>
      </c>
      <c r="K21" s="4">
        <f t="shared" si="3"/>
        <v>7.0479662681171398</v>
      </c>
      <c r="L21" s="4"/>
    </row>
    <row r="22" spans="1:12">
      <c r="A22" s="2">
        <v>10</v>
      </c>
      <c r="B22" s="4">
        <f t="shared" si="0"/>
        <v>0.7537706393269944</v>
      </c>
      <c r="C22" s="4">
        <f t="shared" si="3"/>
        <v>1.5075595480129009</v>
      </c>
      <c r="D22" s="4">
        <f t="shared" si="3"/>
        <v>2.2613667267219268</v>
      </c>
      <c r="E22" s="4">
        <f t="shared" si="3"/>
        <v>3.0151921761183136</v>
      </c>
      <c r="F22" s="4">
        <f t="shared" si="3"/>
        <v>3.7690358968663307</v>
      </c>
      <c r="G22" s="4">
        <f t="shared" si="3"/>
        <v>4.5228978896302836</v>
      </c>
      <c r="H22" s="4">
        <f t="shared" si="3"/>
        <v>5.2767781550745099</v>
      </c>
      <c r="I22" s="4">
        <f t="shared" si="3"/>
        <v>6.0306766938633798</v>
      </c>
      <c r="J22" s="4">
        <f t="shared" si="3"/>
        <v>6.7845935066612899</v>
      </c>
      <c r="K22" s="4">
        <f t="shared" si="3"/>
        <v>7.538528594132675</v>
      </c>
      <c r="L22" s="4"/>
    </row>
    <row r="23" spans="1:12">
      <c r="A23" s="2">
        <v>11</v>
      </c>
      <c r="B23" s="4">
        <f t="shared" si="0"/>
        <v>0.80579314744989305</v>
      </c>
      <c r="C23" s="4">
        <f t="shared" si="3"/>
        <v>1.611607173067253</v>
      </c>
      <c r="D23" s="4">
        <f t="shared" si="3"/>
        <v>2.417442077663523</v>
      </c>
      <c r="E23" s="4">
        <f t="shared" si="3"/>
        <v>3.2232978620501882</v>
      </c>
      <c r="F23" s="4">
        <f t="shared" si="3"/>
        <v>4.0291745270387755</v>
      </c>
      <c r="G23" s="4">
        <f t="shared" si="3"/>
        <v>4.8350720734408537</v>
      </c>
      <c r="H23" s="4">
        <f t="shared" si="3"/>
        <v>5.6409905020680338</v>
      </c>
      <c r="I23" s="4">
        <f t="shared" si="3"/>
        <v>6.4469298137319733</v>
      </c>
      <c r="J23" s="4">
        <f t="shared" si="3"/>
        <v>7.2528900092443616</v>
      </c>
      <c r="K23" s="4">
        <f t="shared" si="3"/>
        <v>8.0588710894169413</v>
      </c>
      <c r="L23" s="4"/>
    </row>
    <row r="24" spans="1:12">
      <c r="A24" s="2">
        <v>12</v>
      </c>
      <c r="B24" s="4">
        <f t="shared" si="0"/>
        <v>0.86094502643039583</v>
      </c>
      <c r="C24" s="4">
        <f t="shared" ref="C24:H24" si="4">((1000*0.622*(6.1078*10^(7.5*$A24/(237.3+$A24))*C$1/100)/(1013.25-(6.1078*10^(7.5*$A24/(237.3+$A24))*C$1/100)))/10)*1000</f>
        <v>1.7219138868350168</v>
      </c>
      <c r="D24" s="4">
        <f t="shared" si="4"/>
        <v>2.5829065822035875</v>
      </c>
      <c r="E24" s="4">
        <f t="shared" si="4"/>
        <v>3.4439231135258916</v>
      </c>
      <c r="F24" s="4">
        <f t="shared" si="4"/>
        <v>4.3049634817917592</v>
      </c>
      <c r="G24" s="4">
        <f t="shared" si="4"/>
        <v>5.1660276879910851</v>
      </c>
      <c r="H24" s="4">
        <f t="shared" si="4"/>
        <v>6.0271157331138108</v>
      </c>
      <c r="I24" s="4">
        <f t="shared" ref="C24:K39" si="5">((1000*0.622*(6.1078*10^(7.5*$A24/(237.3+$A24))*I$1/100)/(1013.25-(6.1078*10^(7.5*$A24/(237.3+$A24))*I$1/100)))/10)*1000</f>
        <v>6.8882276181499407</v>
      </c>
      <c r="J24" s="4">
        <f t="shared" si="5"/>
        <v>7.7493633440895229</v>
      </c>
      <c r="K24" s="4">
        <f t="shared" si="5"/>
        <v>8.6105229119226667</v>
      </c>
      <c r="L24" s="4"/>
    </row>
    <row r="25" spans="1:12">
      <c r="A25" s="2">
        <v>13</v>
      </c>
      <c r="B25" s="4">
        <f t="shared" si="0"/>
        <v>0.91938530971960608</v>
      </c>
      <c r="C25" s="4">
        <f t="shared" si="5"/>
        <v>1.8387977989196604</v>
      </c>
      <c r="D25" s="4">
        <f t="shared" si="5"/>
        <v>2.7582374688054268</v>
      </c>
      <c r="E25" s="4">
        <f t="shared" si="5"/>
        <v>3.6777043205822424</v>
      </c>
      <c r="F25" s="4">
        <f t="shared" si="5"/>
        <v>4.5971983554555136</v>
      </c>
      <c r="G25" s="4">
        <f t="shared" si="5"/>
        <v>5.5167195746307192</v>
      </c>
      <c r="H25" s="4">
        <f t="shared" si="5"/>
        <v>6.436267979313409</v>
      </c>
      <c r="I25" s="4">
        <f t="shared" si="5"/>
        <v>7.3558435707092045</v>
      </c>
      <c r="J25" s="4">
        <f t="shared" si="5"/>
        <v>8.2754463500237971</v>
      </c>
      <c r="K25" s="4">
        <f t="shared" si="5"/>
        <v>9.1950763184629487</v>
      </c>
      <c r="L25" s="4"/>
    </row>
    <row r="26" spans="1:12">
      <c r="A26" s="2">
        <v>14</v>
      </c>
      <c r="B26" s="4">
        <f t="shared" si="0"/>
        <v>0.98127950762204086</v>
      </c>
      <c r="C26" s="4">
        <f t="shared" si="5"/>
        <v>1.9625899774519071</v>
      </c>
      <c r="D26" s="4">
        <f t="shared" si="5"/>
        <v>2.9439314109550421</v>
      </c>
      <c r="E26" s="4">
        <f t="shared" si="5"/>
        <v>3.9253038095969828</v>
      </c>
      <c r="F26" s="4">
        <f t="shared" si="5"/>
        <v>4.9067071748433602</v>
      </c>
      <c r="G26" s="4">
        <f t="shared" si="5"/>
        <v>5.8881415081598911</v>
      </c>
      <c r="H26" s="4">
        <f t="shared" si="5"/>
        <v>6.8696068110123951</v>
      </c>
      <c r="I26" s="4">
        <f t="shared" si="5"/>
        <v>7.8511030848667751</v>
      </c>
      <c r="J26" s="4">
        <f t="shared" si="5"/>
        <v>8.8326303311890282</v>
      </c>
      <c r="K26" s="4">
        <f t="shared" si="5"/>
        <v>9.8141885514452518</v>
      </c>
      <c r="L26" s="4"/>
    </row>
    <row r="27" spans="1:12">
      <c r="A27" s="2">
        <v>15</v>
      </c>
      <c r="B27" s="4">
        <f t="shared" si="0"/>
        <v>1.0467997967205147</v>
      </c>
      <c r="C27" s="4">
        <f t="shared" si="5"/>
        <v>2.0936348284331965</v>
      </c>
      <c r="D27" s="4">
        <f t="shared" si="5"/>
        <v>3.1405050969170758</v>
      </c>
      <c r="E27" s="4">
        <f t="shared" si="5"/>
        <v>4.187410603951303</v>
      </c>
      <c r="F27" s="4">
        <f t="shared" si="5"/>
        <v>5.2343513513151469</v>
      </c>
      <c r="G27" s="4">
        <f t="shared" si="5"/>
        <v>6.2813273407879961</v>
      </c>
      <c r="H27" s="4">
        <f t="shared" si="5"/>
        <v>7.3283385741493641</v>
      </c>
      <c r="I27" s="4">
        <f t="shared" si="5"/>
        <v>8.3753850531788743</v>
      </c>
      <c r="J27" s="4">
        <f t="shared" si="5"/>
        <v>9.4224667796562773</v>
      </c>
      <c r="K27" s="4">
        <f t="shared" si="5"/>
        <v>10.469583755361445</v>
      </c>
      <c r="L27" s="4"/>
    </row>
    <row r="28" spans="1:12">
      <c r="A28" s="2">
        <v>16</v>
      </c>
      <c r="B28" s="4">
        <f t="shared" si="0"/>
        <v>1.1161252120473202</v>
      </c>
      <c r="C28" s="4">
        <f t="shared" si="5"/>
        <v>2.2322904806169239</v>
      </c>
      <c r="D28" s="4">
        <f t="shared" si="5"/>
        <v>3.3484958078652274</v>
      </c>
      <c r="E28" s="4">
        <f t="shared" si="5"/>
        <v>4.4647411959488021</v>
      </c>
      <c r="F28" s="4">
        <f t="shared" si="5"/>
        <v>5.5810266470243723</v>
      </c>
      <c r="G28" s="4">
        <f t="shared" si="5"/>
        <v>6.6973521632488229</v>
      </c>
      <c r="H28" s="4">
        <f t="shared" si="5"/>
        <v>7.8137177467791812</v>
      </c>
      <c r="I28" s="4">
        <f t="shared" si="5"/>
        <v>8.9301233997726488</v>
      </c>
      <c r="J28" s="4">
        <f t="shared" si="5"/>
        <v>10.046569124386565</v>
      </c>
      <c r="K28" s="4">
        <f t="shared" si="5"/>
        <v>11.163054922778427</v>
      </c>
      <c r="L28" s="4"/>
    </row>
    <row r="29" spans="1:12">
      <c r="A29" s="2">
        <v>17</v>
      </c>
      <c r="B29" s="4">
        <f t="shared" si="0"/>
        <v>1.1894418419587511</v>
      </c>
      <c r="C29" s="4">
        <f t="shared" si="5"/>
        <v>2.3789291758451676</v>
      </c>
      <c r="D29" s="4">
        <f t="shared" si="5"/>
        <v>3.5684620042691568</v>
      </c>
      <c r="E29" s="4">
        <f t="shared" si="5"/>
        <v>4.758040329840826</v>
      </c>
      <c r="F29" s="4">
        <f t="shared" si="5"/>
        <v>5.9476641551704805</v>
      </c>
      <c r="G29" s="4">
        <f t="shared" si="5"/>
        <v>7.137333482868625</v>
      </c>
      <c r="H29" s="4">
        <f t="shared" si="5"/>
        <v>8.3270483155459676</v>
      </c>
      <c r="I29" s="4">
        <f t="shared" si="5"/>
        <v>9.5168086558134153</v>
      </c>
      <c r="J29" s="4">
        <f t="shared" si="5"/>
        <v>10.706614506282072</v>
      </c>
      <c r="K29" s="4">
        <f t="shared" si="5"/>
        <v>11.896465869563237</v>
      </c>
      <c r="L29" s="4"/>
    </row>
    <row r="30" spans="1:12">
      <c r="A30" s="2">
        <v>18</v>
      </c>
      <c r="B30" s="4">
        <f t="shared" si="0"/>
        <v>1.2669430256679295</v>
      </c>
      <c r="C30" s="4">
        <f t="shared" si="5"/>
        <v>2.5339376647546987</v>
      </c>
      <c r="D30" s="4">
        <f t="shared" si="5"/>
        <v>3.8009839204143554</v>
      </c>
      <c r="E30" s="4">
        <f t="shared" si="5"/>
        <v>5.0680817958012057</v>
      </c>
      <c r="F30" s="4">
        <f t="shared" si="5"/>
        <v>6.3352312940698088</v>
      </c>
      <c r="G30" s="4">
        <f t="shared" si="5"/>
        <v>7.6024324183749865</v>
      </c>
      <c r="H30" s="4">
        <f t="shared" si="5"/>
        <v>8.8696851718718115</v>
      </c>
      <c r="I30" s="4">
        <f t="shared" si="5"/>
        <v>10.136989557715621</v>
      </c>
      <c r="J30" s="4">
        <f t="shared" si="5"/>
        <v>11.404345579062003</v>
      </c>
      <c r="K30" s="4">
        <f t="shared" si="5"/>
        <v>12.671753239066803</v>
      </c>
      <c r="L30" s="4"/>
    </row>
    <row r="31" spans="1:12">
      <c r="A31" s="2">
        <v>19</v>
      </c>
      <c r="B31" s="4">
        <f t="shared" si="0"/>
        <v>1.3488295533888706</v>
      </c>
      <c r="C31" s="4">
        <f t="shared" si="5"/>
        <v>2.6977176077622436</v>
      </c>
      <c r="D31" s="4">
        <f t="shared" si="5"/>
        <v>4.0466641669261278</v>
      </c>
      <c r="E31" s="4">
        <f t="shared" si="5"/>
        <v>5.395669234686868</v>
      </c>
      <c r="F31" s="4">
        <f t="shared" si="5"/>
        <v>6.7447328148511296</v>
      </c>
      <c r="G31" s="4">
        <f t="shared" si="5"/>
        <v>8.0938549112259146</v>
      </c>
      <c r="H31" s="4">
        <f t="shared" si="5"/>
        <v>9.4430355276185569</v>
      </c>
      <c r="I31" s="4">
        <f t="shared" si="5"/>
        <v>10.792274667836718</v>
      </c>
      <c r="J31" s="4">
        <f t="shared" si="5"/>
        <v>12.141572335688387</v>
      </c>
      <c r="K31" s="4">
        <f t="shared" si="5"/>
        <v>13.490928534981887</v>
      </c>
      <c r="L31" s="4"/>
    </row>
    <row r="32" spans="1:12">
      <c r="A32" s="2">
        <v>20</v>
      </c>
      <c r="B32" s="4">
        <f t="shared" si="0"/>
        <v>1.4353098690427237</v>
      </c>
      <c r="C32" s="4">
        <f t="shared" si="5"/>
        <v>2.8706859812352832</v>
      </c>
      <c r="D32" s="4">
        <f t="shared" si="5"/>
        <v>4.3061283411637152</v>
      </c>
      <c r="E32" s="4">
        <f t="shared" si="5"/>
        <v>5.7416369534144822</v>
      </c>
      <c r="F32" s="4">
        <f t="shared" si="5"/>
        <v>7.1772118225744652</v>
      </c>
      <c r="G32" s="4">
        <f t="shared" si="5"/>
        <v>8.6128529532309699</v>
      </c>
      <c r="H32" s="4">
        <f t="shared" si="5"/>
        <v>10.048560349971734</v>
      </c>
      <c r="I32" s="4">
        <f t="shared" si="5"/>
        <v>11.484334017384906</v>
      </c>
      <c r="J32" s="4">
        <f t="shared" si="5"/>
        <v>12.920173960059063</v>
      </c>
      <c r="K32" s="4">
        <f t="shared" si="5"/>
        <v>14.356080182583211</v>
      </c>
      <c r="L32" s="4"/>
    </row>
    <row r="33" spans="1:12">
      <c r="A33" s="2">
        <v>21</v>
      </c>
      <c r="B33" s="4">
        <f t="shared" si="0"/>
        <v>1.5266002754751991</v>
      </c>
      <c r="C33" s="4">
        <f t="shared" si="5"/>
        <v>3.0532754887510767</v>
      </c>
      <c r="D33" s="4">
        <f t="shared" si="5"/>
        <v>4.5800256453455921</v>
      </c>
      <c r="E33" s="4">
        <f t="shared" si="5"/>
        <v>6.1068507507772471</v>
      </c>
      <c r="F33" s="4">
        <f t="shared" si="5"/>
        <v>7.6337508105650818</v>
      </c>
      <c r="G33" s="4">
        <f t="shared" si="5"/>
        <v>9.1607258302286816</v>
      </c>
      <c r="H33" s="4">
        <f t="shared" si="5"/>
        <v>10.687775815288175</v>
      </c>
      <c r="I33" s="4">
        <f t="shared" si="5"/>
        <v>12.214900771264229</v>
      </c>
      <c r="J33" s="4">
        <f t="shared" si="5"/>
        <v>13.742100703678057</v>
      </c>
      <c r="K33" s="4">
        <f t="shared" si="5"/>
        <v>15.269375618051404</v>
      </c>
      <c r="L33" s="4"/>
    </row>
    <row r="34" spans="1:12">
      <c r="A34" s="2">
        <v>22</v>
      </c>
      <c r="B34" s="4">
        <f t="shared" ref="B34:B62" si="6">((1000*0.622*(6.1078*10^(7.5*$A34/(237.3+$A34))*B$1/100)/(1013.25-(6.1078*10^(7.5*$A34/(237.3+$A34))*B$1/100)))/10)*1000</f>
        <v>1.6229251421323014</v>
      </c>
      <c r="C34" s="4">
        <f t="shared" si="5"/>
        <v>3.245934977343131</v>
      </c>
      <c r="D34" s="4">
        <f t="shared" si="5"/>
        <v>4.8690295122622818</v>
      </c>
      <c r="E34" s="4">
        <f t="shared" si="5"/>
        <v>6.4922087535202371</v>
      </c>
      <c r="F34" s="4">
        <f t="shared" si="5"/>
        <v>8.1154727077481752</v>
      </c>
      <c r="G34" s="4">
        <f t="shared" si="5"/>
        <v>9.7388213815779654</v>
      </c>
      <c r="H34" s="4">
        <f t="shared" si="5"/>
        <v>11.362254781642166</v>
      </c>
      <c r="I34" s="4">
        <f t="shared" si="5"/>
        <v>12.985772914574031</v>
      </c>
      <c r="J34" s="4">
        <f t="shared" si="5"/>
        <v>14.609375787007512</v>
      </c>
      <c r="K34" s="4">
        <f t="shared" si="5"/>
        <v>16.233063405577237</v>
      </c>
      <c r="L34" s="4"/>
    </row>
    <row r="35" spans="1:12">
      <c r="A35" s="2">
        <v>23</v>
      </c>
      <c r="B35" s="4">
        <f t="shared" si="6"/>
        <v>1.724517115139667</v>
      </c>
      <c r="C35" s="4">
        <f t="shared" si="5"/>
        <v>3.4491298586309984</v>
      </c>
      <c r="D35" s="4">
        <f t="shared" si="5"/>
        <v>5.1738382384284245</v>
      </c>
      <c r="E35" s="4">
        <f t="shared" si="5"/>
        <v>6.8986422624872628</v>
      </c>
      <c r="F35" s="4">
        <f t="shared" si="5"/>
        <v>8.6235419387637027</v>
      </c>
      <c r="G35" s="4">
        <f t="shared" si="5"/>
        <v>10.348537275214829</v>
      </c>
      <c r="H35" s="4">
        <f t="shared" si="5"/>
        <v>12.0736282797986</v>
      </c>
      <c r="I35" s="4">
        <f t="shared" si="5"/>
        <v>13.798814960473859</v>
      </c>
      <c r="J35" s="4">
        <f t="shared" si="5"/>
        <v>15.524097325200328</v>
      </c>
      <c r="K35" s="4">
        <f t="shared" si="5"/>
        <v>17.249475381938627</v>
      </c>
      <c r="L35" s="4"/>
    </row>
    <row r="36" spans="1:12">
      <c r="A36" s="2">
        <v>24</v>
      </c>
      <c r="B36" s="4">
        <f t="shared" si="6"/>
        <v>1.8316173297290146</v>
      </c>
      <c r="C36" s="4">
        <f t="shared" si="5"/>
        <v>3.6633425347260564</v>
      </c>
      <c r="D36" s="4">
        <f t="shared" si="5"/>
        <v>5.4951756245215693</v>
      </c>
      <c r="E36" s="4">
        <f t="shared" si="5"/>
        <v>7.3271166086471187</v>
      </c>
      <c r="F36" s="4">
        <f t="shared" si="5"/>
        <v>9.1591654966353921</v>
      </c>
      <c r="G36" s="4">
        <f t="shared" si="5"/>
        <v>10.991322298020201</v>
      </c>
      <c r="H36" s="4">
        <f t="shared" si="5"/>
        <v>12.823587022336481</v>
      </c>
      <c r="I36" s="4">
        <f t="shared" si="5"/>
        <v>14.655959679120294</v>
      </c>
      <c r="J36" s="4">
        <f t="shared" si="5"/>
        <v>16.488440277908811</v>
      </c>
      <c r="K36" s="4">
        <f t="shared" si="5"/>
        <v>18.321028828240344</v>
      </c>
      <c r="L36" s="4"/>
    </row>
    <row r="37" spans="1:12">
      <c r="A37" s="2">
        <v>25</v>
      </c>
      <c r="B37" s="4">
        <f t="shared" si="6"/>
        <v>1.9444756249535355</v>
      </c>
      <c r="C37" s="4">
        <f t="shared" si="5"/>
        <v>3.8890728288028797</v>
      </c>
      <c r="D37" s="4">
        <f t="shared" si="5"/>
        <v>5.8337916229510203</v>
      </c>
      <c r="E37" s="4">
        <f t="shared" si="5"/>
        <v>7.7786320188023748</v>
      </c>
      <c r="F37" s="4">
        <f t="shared" si="5"/>
        <v>9.7235940277627844</v>
      </c>
      <c r="G37" s="4">
        <f t="shared" si="5"/>
        <v>11.668677661239517</v>
      </c>
      <c r="H37" s="4">
        <f t="shared" si="5"/>
        <v>13.613882930641266</v>
      </c>
      <c r="I37" s="4">
        <f t="shared" si="5"/>
        <v>15.559209847378161</v>
      </c>
      <c r="J37" s="4">
        <f t="shared" si="5"/>
        <v>17.504658422861734</v>
      </c>
      <c r="K37" s="4">
        <f t="shared" si="5"/>
        <v>19.450228668504984</v>
      </c>
      <c r="L37" s="4"/>
    </row>
    <row r="38" spans="1:12">
      <c r="A38" s="2">
        <v>26</v>
      </c>
      <c r="B38" s="4">
        <f t="shared" si="6"/>
        <v>2.0633507606323556</v>
      </c>
      <c r="C38" s="4">
        <f t="shared" si="5"/>
        <v>4.1268384202228034</v>
      </c>
      <c r="D38" s="4">
        <f t="shared" si="5"/>
        <v>6.1904629923962311</v>
      </c>
      <c r="E38" s="4">
        <f t="shared" si="5"/>
        <v>8.2542244907793325</v>
      </c>
      <c r="F38" s="4">
        <f t="shared" si="5"/>
        <v>10.318122929000612</v>
      </c>
      <c r="G38" s="4">
        <f t="shared" si="5"/>
        <v>12.382158320690378</v>
      </c>
      <c r="H38" s="4">
        <f t="shared" si="5"/>
        <v>14.446330679480752</v>
      </c>
      <c r="I38" s="4">
        <f t="shared" si="5"/>
        <v>16.510640019005663</v>
      </c>
      <c r="J38" s="4">
        <f t="shared" si="5"/>
        <v>18.575086352900851</v>
      </c>
      <c r="K38" s="4">
        <f t="shared" si="5"/>
        <v>20.639669694803874</v>
      </c>
      <c r="L38" s="4"/>
    </row>
    <row r="39" spans="1:12">
      <c r="A39" s="2">
        <v>27</v>
      </c>
      <c r="B39" s="4">
        <f t="shared" si="6"/>
        <v>2.1885106364626497</v>
      </c>
      <c r="C39" s="4">
        <f t="shared" si="5"/>
        <v>4.3771752840935774</v>
      </c>
      <c r="D39" s="4">
        <f t="shared" si="5"/>
        <v>6.5659939591506031</v>
      </c>
      <c r="E39" s="4">
        <f t="shared" si="5"/>
        <v>8.7549666778938366</v>
      </c>
      <c r="F39" s="4">
        <f t="shared" si="5"/>
        <v>10.944093456585673</v>
      </c>
      <c r="G39" s="4">
        <f t="shared" si="5"/>
        <v>13.133374311490797</v>
      </c>
      <c r="H39" s="4">
        <f t="shared" si="5"/>
        <v>15.322809258876187</v>
      </c>
      <c r="I39" s="4">
        <f t="shared" si="5"/>
        <v>17.512398315011108</v>
      </c>
      <c r="J39" s="4">
        <f t="shared" si="5"/>
        <v>19.702141496167123</v>
      </c>
      <c r="K39" s="4">
        <f t="shared" si="5"/>
        <v>21.892038818618069</v>
      </c>
      <c r="L39" s="4"/>
    </row>
    <row r="40" spans="1:12">
      <c r="A40" s="2">
        <v>28</v>
      </c>
      <c r="B40" s="4">
        <f t="shared" si="6"/>
        <v>2.3202325132364385</v>
      </c>
      <c r="C40" s="4">
        <f t="shared" ref="C40:K55" si="7">((1000*0.622*(6.1078*10^(7.5*$A40/(237.3+$A40))*C$1/100)/(1013.25-(6.1078*10^(7.5*$A40/(237.3+$A40))*C$1/100)))/10)*1000</f>
        <v>4.6406381351462418</v>
      </c>
      <c r="D40" s="4">
        <f t="shared" si="7"/>
        <v>6.9612168851031546</v>
      </c>
      <c r="E40" s="4">
        <f t="shared" si="7"/>
        <v>9.2819687824838208</v>
      </c>
      <c r="F40" s="4">
        <f t="shared" si="7"/>
        <v>11.602893846667763</v>
      </c>
      <c r="G40" s="4">
        <f t="shared" si="7"/>
        <v>13.923992097037402</v>
      </c>
      <c r="H40" s="4">
        <f t="shared" si="7"/>
        <v>16.245263552978059</v>
      </c>
      <c r="I40" s="4">
        <f t="shared" si="7"/>
        <v>18.566708233877939</v>
      </c>
      <c r="J40" s="4">
        <f t="shared" si="7"/>
        <v>20.888326159128134</v>
      </c>
      <c r="K40" s="4">
        <f t="shared" si="7"/>
        <v>23.210117348122651</v>
      </c>
      <c r="L40" s="4"/>
    </row>
    <row r="41" spans="1:12">
      <c r="A41" s="2">
        <v>29</v>
      </c>
      <c r="B41" s="4">
        <f t="shared" si="6"/>
        <v>2.4588032360976304</v>
      </c>
      <c r="C41" s="4">
        <f t="shared" si="7"/>
        <v>4.9178008758079281</v>
      </c>
      <c r="D41" s="4">
        <f t="shared" si="7"/>
        <v>7.3769929421873917</v>
      </c>
      <c r="E41" s="4">
        <f t="shared" si="7"/>
        <v>9.8363794582961592</v>
      </c>
      <c r="F41" s="4">
        <f t="shared" si="7"/>
        <v>12.295960447198025</v>
      </c>
      <c r="G41" s="4">
        <f t="shared" si="7"/>
        <v>14.755735931960421</v>
      </c>
      <c r="H41" s="4">
        <f t="shared" si="7"/>
        <v>17.215705935654434</v>
      </c>
      <c r="I41" s="4">
        <f t="shared" si="7"/>
        <v>19.67587048135481</v>
      </c>
      <c r="J41" s="4">
        <f t="shared" si="7"/>
        <v>22.136229592139912</v>
      </c>
      <c r="K41" s="4">
        <f t="shared" si="7"/>
        <v>24.596783291091793</v>
      </c>
      <c r="L41" s="4"/>
    </row>
    <row r="42" spans="1:12">
      <c r="A42" s="2">
        <v>30</v>
      </c>
      <c r="B42" s="4">
        <f t="shared" si="6"/>
        <v>2.60451945977352</v>
      </c>
      <c r="C42" s="4">
        <f t="shared" si="7"/>
        <v>5.2092570483469345</v>
      </c>
      <c r="D42" s="4">
        <f t="shared" si="7"/>
        <v>7.8142127931238576</v>
      </c>
      <c r="E42" s="4">
        <f t="shared" si="7"/>
        <v>10.419386721512494</v>
      </c>
      <c r="F42" s="4">
        <f t="shared" si="7"/>
        <v>13.024778860925641</v>
      </c>
      <c r="G42" s="4">
        <f t="shared" si="7"/>
        <v>15.63038923878069</v>
      </c>
      <c r="H42" s="4">
        <f t="shared" si="7"/>
        <v>18.23621788249962</v>
      </c>
      <c r="I42" s="4">
        <f t="shared" si="7"/>
        <v>20.842264819509019</v>
      </c>
      <c r="J42" s="4">
        <f t="shared" si="7"/>
        <v>23.448530077240044</v>
      </c>
      <c r="K42" s="4">
        <f t="shared" si="7"/>
        <v>26.055013683128468</v>
      </c>
      <c r="L42" s="4"/>
    </row>
    <row r="43" spans="1:12">
      <c r="A43" s="2">
        <v>31</v>
      </c>
      <c r="B43" s="4">
        <f t="shared" si="6"/>
        <v>2.7576878757135583</v>
      </c>
      <c r="C43" s="4">
        <f t="shared" si="7"/>
        <v>5.5156202909641499</v>
      </c>
      <c r="D43" s="4">
        <f t="shared" si="7"/>
        <v>8.2737972782802416</v>
      </c>
      <c r="E43" s="4">
        <f t="shared" si="7"/>
        <v>11.032218870196061</v>
      </c>
      <c r="F43" s="4">
        <f t="shared" si="7"/>
        <v>13.790885099251623</v>
      </c>
      <c r="G43" s="4">
        <f t="shared" si="7"/>
        <v>16.549795997992703</v>
      </c>
      <c r="H43" s="4">
        <f t="shared" si="7"/>
        <v>19.30895159897085</v>
      </c>
      <c r="I43" s="4">
        <f t="shared" si="7"/>
        <v>22.068351934743387</v>
      </c>
      <c r="J43" s="4">
        <f t="shared" si="7"/>
        <v>24.827997037873423</v>
      </c>
      <c r="K43" s="4">
        <f t="shared" si="7"/>
        <v>27.587886940929831</v>
      </c>
      <c r="L43" s="4"/>
    </row>
    <row r="44" spans="1:12">
      <c r="A44" s="2">
        <v>32</v>
      </c>
      <c r="B44" s="4">
        <f t="shared" si="6"/>
        <v>2.9186254410670287</v>
      </c>
      <c r="C44" s="4">
        <f t="shared" si="7"/>
        <v>5.8375247977029865</v>
      </c>
      <c r="D44" s="4">
        <f t="shared" si="7"/>
        <v>8.7566981084705109</v>
      </c>
      <c r="E44" s="4">
        <f t="shared" si="7"/>
        <v>11.676145411939475</v>
      </c>
      <c r="F44" s="4">
        <f t="shared" si="7"/>
        <v>14.595866746686994</v>
      </c>
      <c r="G44" s="4">
        <f t="shared" si="7"/>
        <v>17.515862151297426</v>
      </c>
      <c r="H44" s="4">
        <f t="shared" si="7"/>
        <v>20.436131664362374</v>
      </c>
      <c r="I44" s="4">
        <f t="shared" si="7"/>
        <v>23.356675324480687</v>
      </c>
      <c r="J44" s="4">
        <f t="shared" si="7"/>
        <v>26.277493170258452</v>
      </c>
      <c r="K44" s="4">
        <f t="shared" si="7"/>
        <v>29.198585240309022</v>
      </c>
      <c r="L44" s="4"/>
    </row>
    <row r="45" spans="1:12">
      <c r="A45" s="2">
        <v>33</v>
      </c>
      <c r="B45" s="4">
        <f t="shared" si="6"/>
        <v>3.0876596094300104</v>
      </c>
      <c r="C45" s="4">
        <f t="shared" si="7"/>
        <v>6.1756257820479652</v>
      </c>
      <c r="D45" s="4">
        <f t="shared" si="7"/>
        <v>9.2638985635125497</v>
      </c>
      <c r="E45" s="4">
        <f t="shared" si="7"/>
        <v>12.352477999491523</v>
      </c>
      <c r="F45" s="4">
        <f t="shared" si="7"/>
        <v>15.441364135661699</v>
      </c>
      <c r="G45" s="4">
        <f t="shared" si="7"/>
        <v>18.530557017708983</v>
      </c>
      <c r="H45" s="4">
        <f t="shared" si="7"/>
        <v>21.620056691328333</v>
      </c>
      <c r="I45" s="4">
        <f t="shared" si="7"/>
        <v>24.709863202223815</v>
      </c>
      <c r="J45" s="4">
        <f t="shared" si="7"/>
        <v>27.799976596108536</v>
      </c>
      <c r="K45" s="4">
        <f t="shared" si="7"/>
        <v>30.890396918704699</v>
      </c>
      <c r="L45" s="4"/>
    </row>
    <row r="46" spans="1:12">
      <c r="A46" s="2">
        <v>34</v>
      </c>
      <c r="B46" s="4">
        <f t="shared" si="6"/>
        <v>3.2651285632909639</v>
      </c>
      <c r="C46" s="4">
        <f t="shared" si="7"/>
        <v>6.5305999440805254</v>
      </c>
      <c r="D46" s="4">
        <f t="shared" si="7"/>
        <v>9.7964141963619706</v>
      </c>
      <c r="E46" s="4">
        <f t="shared" si="7"/>
        <v>13.062571374139917</v>
      </c>
      <c r="F46" s="4">
        <f t="shared" si="7"/>
        <v>16.329071531430333</v>
      </c>
      <c r="G46" s="4">
        <f t="shared" si="7"/>
        <v>19.595914722260527</v>
      </c>
      <c r="H46" s="4">
        <f t="shared" si="7"/>
        <v>22.863101000669158</v>
      </c>
      <c r="I46" s="4">
        <f t="shared" si="7"/>
        <v>26.130630420706229</v>
      </c>
      <c r="J46" s="4">
        <f t="shared" si="7"/>
        <v>29.398503036433109</v>
      </c>
      <c r="K46" s="4">
        <f t="shared" si="7"/>
        <v>32.666718901922515</v>
      </c>
      <c r="L46" s="4"/>
    </row>
    <row r="47" spans="1:12">
      <c r="A47" s="2">
        <v>35</v>
      </c>
      <c r="B47" s="4">
        <f t="shared" si="6"/>
        <v>3.4513814481031644</v>
      </c>
      <c r="C47" s="4">
        <f t="shared" si="7"/>
        <v>6.9031459410589733</v>
      </c>
      <c r="D47" s="4">
        <f t="shared" si="7"/>
        <v>10.355293542638197</v>
      </c>
      <c r="E47" s="4">
        <f t="shared" si="7"/>
        <v>13.807824316625764</v>
      </c>
      <c r="F47" s="4">
        <f t="shared" si="7"/>
        <v>17.260738326820757</v>
      </c>
      <c r="G47" s="4">
        <f t="shared" si="7"/>
        <v>20.714035637036428</v>
      </c>
      <c r="H47" s="4">
        <f t="shared" si="7"/>
        <v>24.1677163111002</v>
      </c>
      <c r="I47" s="4">
        <f t="shared" si="7"/>
        <v>27.621780412853663</v>
      </c>
      <c r="J47" s="4">
        <f t="shared" si="7"/>
        <v>31.076228006152583</v>
      </c>
      <c r="K47" s="4">
        <f t="shared" si="7"/>
        <v>34.531059154866917</v>
      </c>
      <c r="L47" s="4"/>
    </row>
    <row r="48" spans="1:12">
      <c r="A48" s="2">
        <v>36</v>
      </c>
      <c r="B48" s="4">
        <f t="shared" si="6"/>
        <v>3.6467786079112883</v>
      </c>
      <c r="C48" s="4">
        <f t="shared" si="7"/>
        <v>7.2939848612881502</v>
      </c>
      <c r="D48" s="4">
        <f t="shared" si="7"/>
        <v>10.941618835357815</v>
      </c>
      <c r="E48" s="4">
        <f t="shared" si="7"/>
        <v>14.589680605365151</v>
      </c>
      <c r="F48" s="4">
        <f t="shared" si="7"/>
        <v>18.23817024657269</v>
      </c>
      <c r="G48" s="4">
        <f t="shared" si="7"/>
        <v>21.887087834260615</v>
      </c>
      <c r="H48" s="4">
        <f t="shared" si="7"/>
        <v>25.536433443726764</v>
      </c>
      <c r="I48" s="4">
        <f t="shared" si="7"/>
        <v>29.186207150286645</v>
      </c>
      <c r="J48" s="4">
        <f t="shared" si="7"/>
        <v>32.83640902927344</v>
      </c>
      <c r="K48" s="4">
        <f t="shared" si="7"/>
        <v>36.487039156038001</v>
      </c>
      <c r="L48" s="4"/>
    </row>
    <row r="49" spans="1:12">
      <c r="A49" s="2">
        <v>37</v>
      </c>
      <c r="B49" s="4">
        <f t="shared" si="6"/>
        <v>3.8516918224585805</v>
      </c>
      <c r="C49" s="4">
        <f t="shared" si="7"/>
        <v>7.7038607011432703</v>
      </c>
      <c r="D49" s="4">
        <f t="shared" si="7"/>
        <v>11.55650672468917</v>
      </c>
      <c r="E49" s="4">
        <f t="shared" si="7"/>
        <v>15.409629981753348</v>
      </c>
      <c r="F49" s="4">
        <f t="shared" si="7"/>
        <v>19.263230561014829</v>
      </c>
      <c r="G49" s="4">
        <f t="shared" si="7"/>
        <v>23.117308551174617</v>
      </c>
      <c r="H49" s="4">
        <f t="shared" si="7"/>
        <v>26.971864040955683</v>
      </c>
      <c r="I49" s="4">
        <f t="shared" si="7"/>
        <v>30.826897119103016</v>
      </c>
      <c r="J49" s="4">
        <f t="shared" si="7"/>
        <v>34.68240787438355</v>
      </c>
      <c r="K49" s="4">
        <f t="shared" si="7"/>
        <v>38.538396395586247</v>
      </c>
      <c r="L49" s="4"/>
    </row>
    <row r="50" spans="1:12">
      <c r="A50" s="2">
        <v>38</v>
      </c>
      <c r="B50" s="4">
        <f t="shared" si="6"/>
        <v>4.0665045457001208</v>
      </c>
      <c r="C50" s="4">
        <f t="shared" si="7"/>
        <v>8.1335408451111615</v>
      </c>
      <c r="D50" s="4">
        <f t="shared" si="7"/>
        <v>12.20110900254156</v>
      </c>
      <c r="E50" s="4">
        <f t="shared" si="7"/>
        <v>16.269209122327052</v>
      </c>
      <c r="F50" s="4">
        <f t="shared" si="7"/>
        <v>20.337841308830633</v>
      </c>
      <c r="G50" s="4">
        <f t="shared" si="7"/>
        <v>24.40700566644264</v>
      </c>
      <c r="H50" s="4">
        <f t="shared" si="7"/>
        <v>28.476702299580694</v>
      </c>
      <c r="I50" s="4">
        <f t="shared" si="7"/>
        <v>32.546931312689729</v>
      </c>
      <c r="J50" s="4">
        <f t="shared" si="7"/>
        <v>36.617692810242026</v>
      </c>
      <c r="K50" s="4">
        <f t="shared" si="7"/>
        <v>40.688986896737205</v>
      </c>
      <c r="L50" s="4"/>
    </row>
    <row r="51" spans="1:12">
      <c r="A51" s="2">
        <v>39</v>
      </c>
      <c r="B51" s="4">
        <f t="shared" si="6"/>
        <v>4.2916121456471146</v>
      </c>
      <c r="C51" s="4">
        <f t="shared" si="7"/>
        <v>8.5838165487115337</v>
      </c>
      <c r="D51" s="4">
        <f t="shared" si="7"/>
        <v>12.876613331802098</v>
      </c>
      <c r="E51" s="4">
        <f t="shared" si="7"/>
        <v>17.170002617561494</v>
      </c>
      <c r="F51" s="4">
        <f t="shared" si="7"/>
        <v>21.463984528666263</v>
      </c>
      <c r="G51" s="4">
        <f t="shared" si="7"/>
        <v>25.758559187826805</v>
      </c>
      <c r="H51" s="4">
        <f t="shared" si="7"/>
        <v>30.053726717787423</v>
      </c>
      <c r="I51" s="4">
        <f t="shared" si="7"/>
        <v>34.349487241326287</v>
      </c>
      <c r="J51" s="4">
        <f t="shared" si="7"/>
        <v>38.645840881255502</v>
      </c>
      <c r="K51" s="4">
        <f t="shared" si="7"/>
        <v>42.942787760421062</v>
      </c>
      <c r="L51" s="4"/>
    </row>
    <row r="52" spans="1:12">
      <c r="A52" s="2">
        <v>40</v>
      </c>
      <c r="B52" s="4">
        <f t="shared" si="6"/>
        <v>4.5274221454663266</v>
      </c>
      <c r="C52" s="4">
        <f t="shared" si="7"/>
        <v>9.0555034241599976</v>
      </c>
      <c r="D52" s="4">
        <f t="shared" si="7"/>
        <v>13.584243980033209</v>
      </c>
      <c r="E52" s="4">
        <f t="shared" si="7"/>
        <v>18.113643957080079</v>
      </c>
      <c r="F52" s="4">
        <f t="shared" si="7"/>
        <v>22.643703499336663</v>
      </c>
      <c r="G52" s="4">
        <f t="shared" si="7"/>
        <v>27.174422750880961</v>
      </c>
      <c r="H52" s="4">
        <f t="shared" si="7"/>
        <v>31.705801855832945</v>
      </c>
      <c r="I52" s="4">
        <f t="shared" si="7"/>
        <v>36.237840958354582</v>
      </c>
      <c r="J52" s="4">
        <f t="shared" si="7"/>
        <v>40.770540202649798</v>
      </c>
      <c r="K52" s="4">
        <f t="shared" si="7"/>
        <v>45.303899732964595</v>
      </c>
      <c r="L52" s="4"/>
    </row>
    <row r="53" spans="1:12">
      <c r="A53" s="2">
        <v>41</v>
      </c>
      <c r="B53" s="4">
        <f t="shared" si="6"/>
        <v>4.7743544657582815</v>
      </c>
      <c r="C53" s="4">
        <f t="shared" si="7"/>
        <v>9.5494419286342058</v>
      </c>
      <c r="D53" s="4">
        <f t="shared" si="7"/>
        <v>14.325262557444111</v>
      </c>
      <c r="E53" s="4">
        <f t="shared" si="7"/>
        <v>19.101816521056183</v>
      </c>
      <c r="F53" s="4">
        <f t="shared" si="7"/>
        <v>23.879103988390458</v>
      </c>
      <c r="G53" s="4">
        <f t="shared" si="7"/>
        <v>28.657125128418866</v>
      </c>
      <c r="H53" s="4">
        <f t="shared" si="7"/>
        <v>33.43588011016525</v>
      </c>
      <c r="I53" s="4">
        <f t="shared" si="7"/>
        <v>38.21536910270536</v>
      </c>
      <c r="J53" s="4">
        <f t="shared" si="7"/>
        <v>42.995592275166892</v>
      </c>
      <c r="K53" s="4">
        <f t="shared" si="7"/>
        <v>47.776549796729505</v>
      </c>
      <c r="L53" s="4"/>
    </row>
    <row r="54" spans="1:12">
      <c r="A54" s="2">
        <v>42</v>
      </c>
      <c r="B54" s="4">
        <f t="shared" si="6"/>
        <v>5.0328416679372951</v>
      </c>
      <c r="C54" s="4">
        <f t="shared" si="7"/>
        <v>10.066497855004091</v>
      </c>
      <c r="D54" s="4">
        <f t="shared" si="7"/>
        <v>15.100968758950028</v>
      </c>
      <c r="E54" s="4">
        <f t="shared" si="7"/>
        <v>20.136254577588776</v>
      </c>
      <c r="F54" s="4">
        <f t="shared" si="7"/>
        <v>25.172355508798038</v>
      </c>
      <c r="G54" s="4">
        <f t="shared" si="7"/>
        <v>30.209271750519601</v>
      </c>
      <c r="H54" s="4">
        <f t="shared" si="7"/>
        <v>35.247003500759313</v>
      </c>
      <c r="I54" s="4">
        <f t="shared" si="7"/>
        <v>40.285550957587205</v>
      </c>
      <c r="J54" s="4">
        <f t="shared" si="7"/>
        <v>45.324914319137406</v>
      </c>
      <c r="K54" s="4">
        <f t="shared" si="7"/>
        <v>50.365093783608216</v>
      </c>
      <c r="L54" s="4"/>
    </row>
    <row r="55" spans="1:12">
      <c r="A55" s="2">
        <v>43</v>
      </c>
      <c r="B55" s="4">
        <f t="shared" si="6"/>
        <v>5.3033291986360176</v>
      </c>
      <c r="C55" s="4">
        <f t="shared" si="7"/>
        <v>10.607562824887074</v>
      </c>
      <c r="D55" s="4">
        <f t="shared" si="7"/>
        <v>15.912701110133987</v>
      </c>
      <c r="E55" s="4">
        <f t="shared" si="7"/>
        <v>21.218744285836483</v>
      </c>
      <c r="F55" s="4">
        <f t="shared" si="7"/>
        <v>26.525692583533285</v>
      </c>
      <c r="G55" s="4">
        <f t="shared" si="7"/>
        <v>31.833546234842096</v>
      </c>
      <c r="H55" s="4">
        <f t="shared" si="7"/>
        <v>37.14230547145965</v>
      </c>
      <c r="I55" s="4">
        <f t="shared" si="7"/>
        <v>42.451970525161769</v>
      </c>
      <c r="J55" s="4">
        <f t="shared" si="7"/>
        <v>47.762541627803365</v>
      </c>
      <c r="K55" s="4">
        <f t="shared" si="7"/>
        <v>53.074019011318441</v>
      </c>
      <c r="L55" s="4"/>
    </row>
    <row r="56" spans="1:12">
      <c r="A56" s="2">
        <v>44</v>
      </c>
      <c r="B56" s="4">
        <f t="shared" si="6"/>
        <v>5.5862756350567428</v>
      </c>
      <c r="C56" s="4">
        <f t="shared" ref="C56:K62" si="8">((1000*0.622*(6.1078*10^(7.5*$A56/(237.3+$A56))*C$1/100)/(1013.25-(6.1078*10^(7.5*$A56/(237.3+$A56))*C$1/100)))/10)*1000</f>
        <v>11.17355478388915</v>
      </c>
      <c r="D56" s="4">
        <f t="shared" si="8"/>
        <v>16.76183771692704</v>
      </c>
      <c r="E56" s="4">
        <f t="shared" si="8"/>
        <v>22.351124704697423</v>
      </c>
      <c r="F56" s="4">
        <f t="shared" si="8"/>
        <v>27.941416017824508</v>
      </c>
      <c r="G56" s="4">
        <f t="shared" si="8"/>
        <v>33.532711927029794</v>
      </c>
      <c r="H56" s="4">
        <f t="shared" si="8"/>
        <v>39.125012703132064</v>
      </c>
      <c r="I56" s="4">
        <f t="shared" si="8"/>
        <v>44.71831861704748</v>
      </c>
      <c r="J56" s="4">
        <f t="shared" si="8"/>
        <v>50.312629939789559</v>
      </c>
      <c r="K56" s="4">
        <f t="shared" si="8"/>
        <v>55.907946942469295</v>
      </c>
      <c r="L56" s="4"/>
    </row>
    <row r="57" spans="1:12">
      <c r="A57" s="2">
        <v>45</v>
      </c>
      <c r="B57" s="4">
        <f t="shared" si="6"/>
        <v>5.882152931191559</v>
      </c>
      <c r="C57" s="4">
        <f t="shared" si="8"/>
        <v>11.765418498892926</v>
      </c>
      <c r="D57" s="4">
        <f t="shared" si="8"/>
        <v>17.649797018824486</v>
      </c>
      <c r="E57" s="4">
        <f t="shared" si="8"/>
        <v>23.535288806826113</v>
      </c>
      <c r="F57" s="4">
        <f t="shared" si="8"/>
        <v>29.421894178857166</v>
      </c>
      <c r="G57" s="4">
        <f t="shared" si="8"/>
        <v>35.309613450996615</v>
      </c>
      <c r="H57" s="4">
        <f t="shared" si="8"/>
        <v>41.198446939443031</v>
      </c>
      <c r="I57" s="4">
        <f t="shared" si="8"/>
        <v>47.088394960514698</v>
      </c>
      <c r="J57" s="4">
        <f t="shared" si="8"/>
        <v>52.979457830649615</v>
      </c>
      <c r="K57" s="4">
        <f t="shared" si="8"/>
        <v>58.871635866405612</v>
      </c>
      <c r="L57" s="4"/>
    </row>
    <row r="58" spans="1:12">
      <c r="A58" s="2">
        <v>46</v>
      </c>
      <c r="B58" s="4">
        <f t="shared" si="6"/>
        <v>6.1914466648330961</v>
      </c>
      <c r="C58" s="4">
        <f t="shared" si="8"/>
        <v>12.384126057254198</v>
      </c>
      <c r="D58" s="4">
        <f t="shared" si="8"/>
        <v>18.578038545457204</v>
      </c>
      <c r="E58" s="4">
        <f t="shared" si="8"/>
        <v>24.773184497782676</v>
      </c>
      <c r="F58" s="4">
        <f t="shared" si="8"/>
        <v>30.969564282717862</v>
      </c>
      <c r="G58" s="4">
        <f t="shared" si="8"/>
        <v>37.167178268896819</v>
      </c>
      <c r="H58" s="4">
        <f t="shared" si="8"/>
        <v>43.366026825100477</v>
      </c>
      <c r="I58" s="4">
        <f t="shared" si="8"/>
        <v>49.566110320256684</v>
      </c>
      <c r="J58" s="4">
        <f t="shared" si="8"/>
        <v>55.767429123440316</v>
      </c>
      <c r="K58" s="4">
        <f t="shared" si="8"/>
        <v>61.969983603873331</v>
      </c>
      <c r="L58" s="4"/>
    </row>
    <row r="59" spans="1:12">
      <c r="A59" s="2">
        <v>47</v>
      </c>
      <c r="B59" s="4">
        <f t="shared" si="6"/>
        <v>6.5146562852976544</v>
      </c>
      <c r="C59" s="4">
        <f t="shared" si="8"/>
        <v>13.030677367769194</v>
      </c>
      <c r="D59" s="4">
        <f t="shared" si="8"/>
        <v>19.54806367633973</v>
      </c>
      <c r="E59" s="4">
        <f t="shared" si="8"/>
        <v>26.066815640114132</v>
      </c>
      <c r="F59" s="4">
        <f t="shared" si="8"/>
        <v>32.586933688377115</v>
      </c>
      <c r="G59" s="4">
        <f t="shared" si="8"/>
        <v>39.108418250593346</v>
      </c>
      <c r="H59" s="4">
        <f t="shared" si="8"/>
        <v>45.631269756407505</v>
      </c>
      <c r="I59" s="4">
        <f t="shared" si="8"/>
        <v>52.155488635644431</v>
      </c>
      <c r="J59" s="4">
        <f t="shared" si="8"/>
        <v>58.681075318309183</v>
      </c>
      <c r="K59" s="4">
        <f t="shared" si="8"/>
        <v>65.208030234587099</v>
      </c>
      <c r="L59" s="4"/>
    </row>
    <row r="60" spans="1:12">
      <c r="A60" s="2">
        <v>48</v>
      </c>
      <c r="B60" s="4">
        <f t="shared" si="6"/>
        <v>6.8522953617822928</v>
      </c>
      <c r="C60" s="4">
        <f t="shared" si="8"/>
        <v>13.706100663275247</v>
      </c>
      <c r="D60" s="4">
        <f t="shared" si="8"/>
        <v>20.561416403618715</v>
      </c>
      <c r="E60" s="4">
        <f t="shared" si="8"/>
        <v>27.418243082172594</v>
      </c>
      <c r="F60" s="4">
        <f t="shared" si="8"/>
        <v>34.276581198516887</v>
      </c>
      <c r="G60" s="4">
        <f t="shared" si="8"/>
        <v>41.136431252451906</v>
      </c>
      <c r="H60" s="4">
        <f t="shared" si="8"/>
        <v>47.997793743998344</v>
      </c>
      <c r="I60" s="4">
        <f t="shared" si="8"/>
        <v>54.860669173397383</v>
      </c>
      <c r="J60" s="4">
        <f t="shared" si="8"/>
        <v>61.725058041110834</v>
      </c>
      <c r="K60" s="4">
        <f t="shared" si="8"/>
        <v>68.590960847821322</v>
      </c>
      <c r="L60" s="4"/>
    </row>
    <row r="61" spans="1:12">
      <c r="A61" s="2">
        <v>49</v>
      </c>
      <c r="B61" s="4">
        <f t="shared" si="6"/>
        <v>7.2048918322776156</v>
      </c>
      <c r="C61" s="4">
        <f t="shared" si="8"/>
        <v>14.411453004748884</v>
      </c>
      <c r="D61" s="4">
        <f t="shared" si="8"/>
        <v>21.619684097648648</v>
      </c>
      <c r="E61" s="4">
        <f t="shared" si="8"/>
        <v>28.829585691480716</v>
      </c>
      <c r="F61" s="4">
        <f t="shared" si="8"/>
        <v>36.041158367017943</v>
      </c>
      <c r="G61" s="4">
        <f t="shared" si="8"/>
        <v>43.254402705302461</v>
      </c>
      <c r="H61" s="4">
        <f t="shared" si="8"/>
        <v>50.469319287645831</v>
      </c>
      <c r="I61" s="4">
        <f t="shared" si="8"/>
        <v>57.685908695629131</v>
      </c>
      <c r="J61" s="4">
        <f t="shared" si="8"/>
        <v>64.904171511103186</v>
      </c>
      <c r="K61" s="4">
        <f t="shared" si="8"/>
        <v>72.124108316188682</v>
      </c>
      <c r="L61" s="4"/>
    </row>
    <row r="62" spans="1:12">
      <c r="A62" s="2">
        <v>50</v>
      </c>
      <c r="B62" s="4">
        <f t="shared" si="6"/>
        <v>7.572988252958071</v>
      </c>
      <c r="C62" s="4">
        <f t="shared" si="8"/>
        <v>15.147820786766243</v>
      </c>
      <c r="D62" s="4">
        <f t="shared" si="8"/>
        <v>22.724498275224455</v>
      </c>
      <c r="E62" s="4">
        <f t="shared" si="8"/>
        <v>30.303021392460945</v>
      </c>
      <c r="F62" s="4">
        <f t="shared" si="8"/>
        <v>37.88339081293239</v>
      </c>
      <c r="G62" s="4">
        <f t="shared" si="8"/>
        <v>45.465607211424135</v>
      </c>
      <c r="H62" s="4">
        <f t="shared" si="8"/>
        <v>53.049671263050392</v>
      </c>
      <c r="I62" s="4">
        <f t="shared" si="8"/>
        <v>60.635583643254463</v>
      </c>
      <c r="J62" s="4">
        <f t="shared" si="8"/>
        <v>68.223345027808904</v>
      </c>
      <c r="K62" s="4">
        <f t="shared" si="8"/>
        <v>75.812956092815696</v>
      </c>
      <c r="L62" s="4"/>
    </row>
  </sheetData>
  <phoneticPr fontId="2"/>
  <pageMargins left="0.7" right="0.7" top="0.75" bottom="0.75" header="0.3" footer="0.3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20AED-87F2-4C93-B5BF-2B4430702A14}">
  <dimension ref="A1:K23"/>
  <sheetViews>
    <sheetView workbookViewId="0">
      <selection activeCell="H7" sqref="H7"/>
    </sheetView>
  </sheetViews>
  <sheetFormatPr defaultRowHeight="18.75"/>
  <cols>
    <col min="1" max="1" width="9" bestFit="1" customWidth="1"/>
  </cols>
  <sheetData>
    <row r="1" spans="1:11">
      <c r="B1" s="1" t="s">
        <v>3</v>
      </c>
      <c r="E1" s="1" t="s">
        <v>4</v>
      </c>
      <c r="H1" s="1" t="s">
        <v>5</v>
      </c>
    </row>
    <row r="2" spans="1:11">
      <c r="A2" t="s">
        <v>6</v>
      </c>
      <c r="B2" s="1">
        <f>動く空気線図もどき!$B$2</f>
        <v>0</v>
      </c>
      <c r="C2" t="s">
        <v>7</v>
      </c>
      <c r="E2" s="1" t="e">
        <f>IF(ISNUMBER(動く空気線図もどき!E2),動く空気線図もどき!E2,NA())</f>
        <v>#N/A</v>
      </c>
      <c r="F2" t="s">
        <v>7</v>
      </c>
      <c r="H2" s="1">
        <f>動く空気線図もどき!G3</f>
        <v>0</v>
      </c>
      <c r="I2" t="s">
        <v>7</v>
      </c>
    </row>
    <row r="3" spans="1:11">
      <c r="A3" t="s">
        <v>8</v>
      </c>
      <c r="B3" s="1">
        <f>動く空気線図もどき!$B$3</f>
        <v>0</v>
      </c>
      <c r="C3" t="s">
        <v>9</v>
      </c>
      <c r="E3" s="1">
        <f>動く空気線図もどき!E3</f>
        <v>0</v>
      </c>
      <c r="F3" t="s">
        <v>9</v>
      </c>
      <c r="H3" s="1" t="str">
        <f>_xlfn.IFNA(ROUND(J23,0),"-")</f>
        <v>-</v>
      </c>
      <c r="I3" t="s">
        <v>9</v>
      </c>
    </row>
    <row r="4" spans="1:11">
      <c r="B4" s="1"/>
    </row>
    <row r="5" spans="1:11">
      <c r="A5" t="s">
        <v>10</v>
      </c>
      <c r="B5" s="11">
        <f>((1000*0.622*(6.1078*10^(7.5*B2/(237.3+B2))*B3/100)/(1013.25-(6.1078*10^(7.5*B2/(237.3+B2))*B3/100)))/1000)*1000</f>
        <v>0</v>
      </c>
      <c r="C5" t="s">
        <v>11</v>
      </c>
      <c r="E5" s="11" t="e">
        <f>((1000*0.622*(6.1078*10^(7.5*E2/(237.3+E2))*E3/100)/(1013.25-(6.1078*10^(7.5*E2/(237.3+E2))*E3/100)))/1000)*1000</f>
        <v>#N/A</v>
      </c>
      <c r="F5" t="s">
        <v>11</v>
      </c>
      <c r="H5" s="11" t="str">
        <f>IFERROR(((1000*0.622*(6.1078*10^(7.5*H2/(237.3+H2))*H3/100)/(1013.25-(6.1078*10^(7.5*H2/(237.3+H2))*H3/100)))/1000)*1000,"-")</f>
        <v>-</v>
      </c>
      <c r="I5" t="s">
        <v>11</v>
      </c>
    </row>
    <row r="6" spans="1:11">
      <c r="A6" t="s">
        <v>12</v>
      </c>
      <c r="B6" s="11" t="str">
        <f>IFERROR((237.3*(LOG10((B3/100)*(6.1078*10^(7.5*B2/(237.3+B2))))-LOG10(6.1078)))/(7.5-(LOG10((B3/100)*(6.1078*10^(7.5*B2/(237.3+B2))))-LOG10(6.1078))),"")</f>
        <v/>
      </c>
      <c r="C6" t="s">
        <v>7</v>
      </c>
      <c r="E6" s="11" t="str">
        <f>IFERROR((237.3*(LOG10((E3/100)*(6.1078*10^(7.5*E2/(237.3+E2))))-LOG10(6.1078)))/(7.5-(LOG10((E3/100)*(6.1078*10^(7.5*E2/(237.3+E2))))-LOG10(6.1078))),"")</f>
        <v/>
      </c>
      <c r="F6" t="s">
        <v>7</v>
      </c>
      <c r="H6" s="11" t="str">
        <f>IFERROR((237.3*(LOG10((H3/100)*(6.1078*10^(7.5*H2/(237.3+H2))))-LOG10(6.1078)))/(7.5-(LOG10((H3/100)*(6.1078*10^(7.5*H2/(237.3+H2))))-LOG10(6.1078))),"-")</f>
        <v>-</v>
      </c>
      <c r="I6" t="s">
        <v>7</v>
      </c>
    </row>
    <row r="8" spans="1:11">
      <c r="B8" s="1" t="s">
        <v>13</v>
      </c>
      <c r="C8" s="1" t="s">
        <v>14</v>
      </c>
      <c r="D8" s="1" t="s">
        <v>15</v>
      </c>
      <c r="E8" s="1" t="s">
        <v>5</v>
      </c>
    </row>
    <row r="9" spans="1:11">
      <c r="A9" s="1" t="s">
        <v>7</v>
      </c>
      <c r="B9" s="1">
        <v>-10</v>
      </c>
      <c r="C9" s="1">
        <f>B2</f>
        <v>0</v>
      </c>
      <c r="D9" s="1" t="e">
        <f>IF(ISNUMBER(E2),E2,NA())</f>
        <v>#N/A</v>
      </c>
      <c r="E9" s="1" t="e">
        <f>IF(H2&gt;0,H2,NA())</f>
        <v>#N/A</v>
      </c>
    </row>
    <row r="10" spans="1:11">
      <c r="A10" s="1" t="s">
        <v>16</v>
      </c>
      <c r="B10" s="11">
        <f>B5</f>
        <v>0</v>
      </c>
      <c r="C10" s="11">
        <f>B5</f>
        <v>0</v>
      </c>
      <c r="D10" s="11" t="e">
        <f>E5</f>
        <v>#N/A</v>
      </c>
      <c r="E10" s="11" t="e">
        <f>D10</f>
        <v>#N/A</v>
      </c>
    </row>
    <row r="11" spans="1:11">
      <c r="H11" t="s">
        <v>17</v>
      </c>
    </row>
    <row r="12" spans="1:11">
      <c r="F12" t="s">
        <v>18</v>
      </c>
      <c r="G12" s="14" t="s">
        <v>19</v>
      </c>
      <c r="H12" s="11" t="e">
        <f>E5</f>
        <v>#N/A</v>
      </c>
      <c r="I12" t="s">
        <v>20</v>
      </c>
      <c r="J12" t="e">
        <f>H12/1000</f>
        <v>#N/A</v>
      </c>
      <c r="K12" t="s">
        <v>21</v>
      </c>
    </row>
    <row r="14" spans="1:11">
      <c r="F14" s="13" t="s">
        <v>22</v>
      </c>
    </row>
    <row r="15" spans="1:11">
      <c r="G15" t="s">
        <v>23</v>
      </c>
      <c r="J15">
        <v>101.325</v>
      </c>
      <c r="K15" t="s">
        <v>24</v>
      </c>
    </row>
    <row r="16" spans="1:11">
      <c r="G16" t="s">
        <v>25</v>
      </c>
      <c r="J16" t="e">
        <f>J15*J12/(0.622+J12)</f>
        <v>#N/A</v>
      </c>
      <c r="K16" t="s">
        <v>24</v>
      </c>
    </row>
    <row r="18" spans="6:11">
      <c r="F18" s="13" t="s">
        <v>26</v>
      </c>
    </row>
    <row r="19" spans="6:11">
      <c r="F19" s="13"/>
      <c r="G19" t="s">
        <v>27</v>
      </c>
    </row>
    <row r="20" spans="6:11">
      <c r="G20" t="s">
        <v>28</v>
      </c>
      <c r="J20" t="e">
        <f>0.61078*2.71828^(17.2694*E9/(E9+237.29))</f>
        <v>#N/A</v>
      </c>
      <c r="K20" t="s">
        <v>29</v>
      </c>
    </row>
    <row r="22" spans="6:11">
      <c r="F22" s="13" t="s">
        <v>30</v>
      </c>
    </row>
    <row r="23" spans="6:11">
      <c r="G23" t="s">
        <v>31</v>
      </c>
      <c r="J23" t="e">
        <f>J16/J20*100</f>
        <v>#N/A</v>
      </c>
      <c r="K23" t="s">
        <v>9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B21F7-2AE2-4C03-9CAF-C139C7B02DCD}">
  <dimension ref="A1:J35"/>
  <sheetViews>
    <sheetView workbookViewId="0">
      <selection activeCell="P16" sqref="P16"/>
    </sheetView>
  </sheetViews>
  <sheetFormatPr defaultRowHeight="15.75"/>
  <sheetData>
    <row r="1" spans="1:10">
      <c r="A1" s="20" t="s">
        <v>32</v>
      </c>
    </row>
    <row r="2" spans="1:10">
      <c r="A2" s="19" t="s">
        <v>33</v>
      </c>
    </row>
    <row r="4" spans="1:10">
      <c r="A4" s="19" t="s">
        <v>34</v>
      </c>
    </row>
    <row r="5" spans="1:10">
      <c r="A5" t="s">
        <v>35</v>
      </c>
    </row>
    <row r="6" spans="1:10">
      <c r="A6" s="19" t="s">
        <v>36</v>
      </c>
    </row>
    <row r="8" spans="1:10">
      <c r="A8" s="17" t="s">
        <v>37</v>
      </c>
    </row>
    <row r="10" spans="1:10">
      <c r="A10" t="s">
        <v>38</v>
      </c>
    </row>
    <row r="12" spans="1:10">
      <c r="A12" s="17" t="s">
        <v>39</v>
      </c>
    </row>
    <row r="13" spans="1:10">
      <c r="A13" t="s">
        <v>40</v>
      </c>
    </row>
    <row r="14" spans="1:10">
      <c r="A14" t="s">
        <v>41</v>
      </c>
      <c r="C14" t="s">
        <v>42</v>
      </c>
      <c r="E14" t="s">
        <v>43</v>
      </c>
      <c r="J14" s="1"/>
    </row>
    <row r="15" spans="1:10">
      <c r="A15" t="s">
        <v>44</v>
      </c>
      <c r="C15" t="s">
        <v>45</v>
      </c>
      <c r="E15" t="s">
        <v>43</v>
      </c>
      <c r="J15" s="18"/>
    </row>
    <row r="16" spans="1:10">
      <c r="A16" t="s">
        <v>46</v>
      </c>
    </row>
    <row r="18" spans="1:10">
      <c r="A18" t="s">
        <v>47</v>
      </c>
      <c r="C18" t="s">
        <v>48</v>
      </c>
      <c r="E18" t="s">
        <v>43</v>
      </c>
      <c r="J18" s="1"/>
    </row>
    <row r="19" spans="1:10">
      <c r="A19" t="s">
        <v>49</v>
      </c>
      <c r="C19" t="s">
        <v>50</v>
      </c>
      <c r="E19" t="s">
        <v>43</v>
      </c>
      <c r="J19" s="18"/>
    </row>
    <row r="20" spans="1:10">
      <c r="A20" t="s">
        <v>51</v>
      </c>
    </row>
    <row r="21" spans="1:10">
      <c r="A21" t="s">
        <v>52</v>
      </c>
    </row>
    <row r="23" spans="1:10">
      <c r="A23" t="s">
        <v>53</v>
      </c>
      <c r="B23" t="s">
        <v>54</v>
      </c>
    </row>
    <row r="25" spans="1:10">
      <c r="A25" s="17" t="s">
        <v>55</v>
      </c>
    </row>
    <row r="26" spans="1:10">
      <c r="A26" s="17" t="s">
        <v>56</v>
      </c>
    </row>
    <row r="27" spans="1:10">
      <c r="A27" s="17"/>
    </row>
    <row r="28" spans="1:10">
      <c r="A28" s="17" t="s">
        <v>57</v>
      </c>
    </row>
    <row r="29" spans="1:10">
      <c r="A29" t="s">
        <v>58</v>
      </c>
    </row>
    <row r="30" spans="1:10">
      <c r="A30" t="s">
        <v>59</v>
      </c>
    </row>
    <row r="31" spans="1:10">
      <c r="A31" t="s">
        <v>60</v>
      </c>
    </row>
    <row r="32" spans="1:10">
      <c r="A32" t="s">
        <v>61</v>
      </c>
    </row>
    <row r="33" spans="1:1">
      <c r="A33" t="s">
        <v>62</v>
      </c>
    </row>
    <row r="34" spans="1:1">
      <c r="A34" t="s">
        <v>63</v>
      </c>
    </row>
    <row r="35" spans="1:1">
      <c r="A35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91F86-37CA-48E3-8321-4263314D9B02}">
  <dimension ref="A2:J70"/>
  <sheetViews>
    <sheetView tabSelected="1" topLeftCell="A52" workbookViewId="0">
      <selection activeCell="R64" sqref="R64"/>
    </sheetView>
  </sheetViews>
  <sheetFormatPr defaultRowHeight="15.75"/>
  <sheetData>
    <row r="2" spans="1:10">
      <c r="A2" s="17" t="s">
        <v>65</v>
      </c>
    </row>
    <row r="3" spans="1:10">
      <c r="A3" t="s">
        <v>40</v>
      </c>
    </row>
    <row r="4" spans="1:10">
      <c r="A4" t="s">
        <v>41</v>
      </c>
      <c r="C4" t="s">
        <v>42</v>
      </c>
      <c r="E4" t="s">
        <v>43</v>
      </c>
      <c r="J4" s="1" t="s">
        <v>66</v>
      </c>
    </row>
    <row r="5" spans="1:10">
      <c r="A5" t="s">
        <v>44</v>
      </c>
      <c r="C5" t="s">
        <v>45</v>
      </c>
      <c r="E5" t="s">
        <v>43</v>
      </c>
      <c r="J5" s="18">
        <v>0.68</v>
      </c>
    </row>
    <row r="6" spans="1:10">
      <c r="A6" t="s">
        <v>46</v>
      </c>
    </row>
    <row r="13" spans="1:10">
      <c r="A13" t="s">
        <v>47</v>
      </c>
      <c r="C13" t="s">
        <v>48</v>
      </c>
      <c r="E13" t="s">
        <v>43</v>
      </c>
      <c r="J13" s="1" t="s">
        <v>67</v>
      </c>
    </row>
    <row r="14" spans="1:10">
      <c r="A14" t="s">
        <v>49</v>
      </c>
      <c r="C14" t="s">
        <v>50</v>
      </c>
      <c r="E14" t="s">
        <v>43</v>
      </c>
      <c r="J14" s="18">
        <v>0.5</v>
      </c>
    </row>
    <row r="15" spans="1:10">
      <c r="A15" t="s">
        <v>51</v>
      </c>
    </row>
    <row r="16" spans="1:10">
      <c r="A16" t="s">
        <v>52</v>
      </c>
      <c r="J16" t="s">
        <v>68</v>
      </c>
    </row>
    <row r="17" spans="1:10">
      <c r="J17" t="s">
        <v>69</v>
      </c>
    </row>
    <row r="21" spans="1:10">
      <c r="A21" t="s">
        <v>53</v>
      </c>
      <c r="B21" t="s">
        <v>54</v>
      </c>
    </row>
    <row r="23" spans="1:10">
      <c r="A23" t="s">
        <v>70</v>
      </c>
      <c r="J23" s="1" t="s">
        <v>66</v>
      </c>
    </row>
    <row r="24" spans="1:10">
      <c r="A24" t="s">
        <v>71</v>
      </c>
    </row>
    <row r="25" spans="1:10">
      <c r="A25" t="s">
        <v>72</v>
      </c>
    </row>
    <row r="27" spans="1:10">
      <c r="A27" t="s">
        <v>73</v>
      </c>
    </row>
    <row r="31" spans="1:10">
      <c r="A31" s="17"/>
    </row>
    <row r="32" spans="1:10">
      <c r="A32" s="17"/>
    </row>
    <row r="33" spans="1:10">
      <c r="A33" s="17"/>
    </row>
    <row r="34" spans="1:10">
      <c r="A34" s="17" t="s">
        <v>74</v>
      </c>
    </row>
    <row r="35" spans="1:10">
      <c r="A35" t="s">
        <v>40</v>
      </c>
    </row>
    <row r="36" spans="1:10">
      <c r="A36" t="s">
        <v>41</v>
      </c>
      <c r="C36" t="s">
        <v>42</v>
      </c>
      <c r="E36" t="s">
        <v>43</v>
      </c>
      <c r="J36" s="1" t="s">
        <v>66</v>
      </c>
    </row>
    <row r="37" spans="1:10">
      <c r="A37" t="s">
        <v>44</v>
      </c>
      <c r="C37" t="s">
        <v>45</v>
      </c>
      <c r="E37" t="s">
        <v>43</v>
      </c>
      <c r="J37" s="18">
        <v>0.6</v>
      </c>
    </row>
    <row r="38" spans="1:10">
      <c r="A38" t="s">
        <v>46</v>
      </c>
    </row>
    <row r="45" spans="1:10">
      <c r="A45" t="s">
        <v>47</v>
      </c>
      <c r="C45" t="s">
        <v>48</v>
      </c>
      <c r="E45" t="s">
        <v>43</v>
      </c>
      <c r="J45" s="1" t="s">
        <v>75</v>
      </c>
    </row>
    <row r="46" spans="1:10">
      <c r="A46" t="s">
        <v>49</v>
      </c>
      <c r="C46" t="s">
        <v>50</v>
      </c>
      <c r="E46" t="s">
        <v>43</v>
      </c>
      <c r="J46" s="18">
        <v>0.6</v>
      </c>
    </row>
    <row r="47" spans="1:10">
      <c r="A47" t="s">
        <v>51</v>
      </c>
    </row>
    <row r="48" spans="1:10">
      <c r="A48" t="s">
        <v>52</v>
      </c>
    </row>
    <row r="53" spans="1:5">
      <c r="A53" t="s">
        <v>53</v>
      </c>
      <c r="B53" t="s">
        <v>54</v>
      </c>
    </row>
    <row r="55" spans="1:5">
      <c r="A55" t="s">
        <v>76</v>
      </c>
    </row>
    <row r="56" spans="1:5">
      <c r="A56" t="s">
        <v>77</v>
      </c>
      <c r="E56" t="s">
        <v>78</v>
      </c>
    </row>
    <row r="57" spans="1:5">
      <c r="A57" t="s">
        <v>72</v>
      </c>
    </row>
    <row r="59" spans="1:5">
      <c r="A59" t="s">
        <v>79</v>
      </c>
    </row>
    <row r="61" spans="1:5">
      <c r="A61" s="17" t="s">
        <v>80</v>
      </c>
    </row>
    <row r="62" spans="1:5">
      <c r="A62" t="s">
        <v>81</v>
      </c>
    </row>
    <row r="63" spans="1:5">
      <c r="A63" t="s">
        <v>82</v>
      </c>
    </row>
    <row r="65" spans="1:1">
      <c r="A65" s="19" t="s">
        <v>83</v>
      </c>
    </row>
    <row r="66" spans="1:1">
      <c r="A66" s="21" t="s">
        <v>84</v>
      </c>
    </row>
    <row r="68" spans="1:1">
      <c r="A68" s="17" t="s">
        <v>85</v>
      </c>
    </row>
    <row r="69" spans="1:1">
      <c r="A69" t="s">
        <v>86</v>
      </c>
    </row>
    <row r="70" spans="1:1">
      <c r="A70" t="s">
        <v>87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E5AE3-4FEF-43E3-AD99-CD919C786B6D}">
  <dimension ref="A1:Q9"/>
  <sheetViews>
    <sheetView zoomScale="80" zoomScaleNormal="80" workbookViewId="0">
      <selection activeCell="B2" sqref="B2"/>
    </sheetView>
  </sheetViews>
  <sheetFormatPr defaultRowHeight="18.75"/>
  <cols>
    <col min="1" max="13" width="15.625" customWidth="1"/>
  </cols>
  <sheetData>
    <row r="1" spans="1:17">
      <c r="A1" s="22" t="s">
        <v>3</v>
      </c>
      <c r="B1" s="22"/>
      <c r="D1" s="22" t="s">
        <v>15</v>
      </c>
      <c r="E1" s="22"/>
      <c r="G1" s="16" t="s">
        <v>3</v>
      </c>
      <c r="I1" s="22" t="s">
        <v>3</v>
      </c>
      <c r="J1" s="22"/>
      <c r="L1" s="22" t="s">
        <v>3</v>
      </c>
      <c r="M1" s="22"/>
    </row>
    <row r="2" spans="1:17">
      <c r="A2" s="16" t="s">
        <v>88</v>
      </c>
      <c r="B2" s="10"/>
      <c r="D2" s="16" t="s">
        <v>89</v>
      </c>
      <c r="E2" s="10"/>
      <c r="G2" s="16" t="s">
        <v>90</v>
      </c>
      <c r="I2" s="16" t="s">
        <v>91</v>
      </c>
      <c r="J2" s="8" t="str">
        <f>IF(B2&lt;&gt;"",((1000*0.622*(6.1078*10^(7.5*B2/(237.3+B2))*B3/100)/(1013.25-(6.1078*10^(7.5*B2/(237.3+B2))*B3/100)))/1000)*1000,"-")</f>
        <v>-</v>
      </c>
      <c r="L2" s="16" t="s">
        <v>91</v>
      </c>
      <c r="M2" s="8" t="str">
        <f>計算式!H5</f>
        <v>-</v>
      </c>
      <c r="Q2" s="1"/>
    </row>
    <row r="3" spans="1:17" ht="15.75" customHeight="1">
      <c r="A3" s="7" t="s">
        <v>92</v>
      </c>
      <c r="B3" s="10"/>
      <c r="D3" s="7" t="s">
        <v>92</v>
      </c>
      <c r="E3" s="10"/>
      <c r="G3" s="10"/>
      <c r="I3" s="16" t="s">
        <v>93</v>
      </c>
      <c r="J3" s="8" t="str">
        <f>IFERROR((237.3*(LOG10((B3/100)*(6.1078*10^(7.5*B2/(237.3+B2))))-LOG10(6.1078)))/(7.5-(LOG10((B3/100)*(6.1078*10^(7.5*B2/(237.3+B2))))-LOG10(6.1078))),"-")</f>
        <v>-</v>
      </c>
      <c r="L3" s="16" t="s">
        <v>93</v>
      </c>
      <c r="M3" s="8" t="str">
        <f>計算式!H6</f>
        <v>-</v>
      </c>
    </row>
    <row r="4" spans="1:17" ht="15.75" customHeight="1">
      <c r="A4" s="12" t="s">
        <v>94</v>
      </c>
      <c r="B4" s="8" t="str">
        <f>計算式!B6</f>
        <v/>
      </c>
      <c r="D4" s="12" t="s">
        <v>94</v>
      </c>
      <c r="E4" s="8" t="str">
        <f>計算式!E6</f>
        <v/>
      </c>
      <c r="I4" s="16" t="s">
        <v>95</v>
      </c>
      <c r="J4" s="15" t="str">
        <f>IF(B3&lt;&gt;0,B3,"-")</f>
        <v>-</v>
      </c>
      <c r="L4" s="16" t="s">
        <v>95</v>
      </c>
      <c r="M4" s="15" t="str">
        <f>計算式!H3</f>
        <v>-</v>
      </c>
    </row>
    <row r="5" spans="1:17">
      <c r="Q5" s="5"/>
    </row>
    <row r="7" spans="1:17" ht="19.5" customHeight="1">
      <c r="Q7" s="6"/>
    </row>
    <row r="8" spans="1:17" ht="18.75" customHeight="1"/>
    <row r="9" spans="1:17" ht="19.5" customHeight="1"/>
  </sheetData>
  <mergeCells count="4">
    <mergeCell ref="A1:B1"/>
    <mergeCell ref="D1:E1"/>
    <mergeCell ref="I1:J1"/>
    <mergeCell ref="L1:M1"/>
  </mergeCells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椋澤弘</dc:creator>
  <cp:keywords/>
  <dc:description/>
  <cp:lastModifiedBy/>
  <cp:revision/>
  <dcterms:created xsi:type="dcterms:W3CDTF">2026-04-08T23:27:27Z</dcterms:created>
  <dcterms:modified xsi:type="dcterms:W3CDTF">2026-08-10T01:51:51Z</dcterms:modified>
  <cp:category/>
  <cp:contentStatus/>
</cp:coreProperties>
</file>